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f08c3b3160be5f88/Escritorio/TESIS/ENTREGA FINAL/ANEXOS/"/>
    </mc:Choice>
  </mc:AlternateContent>
  <xr:revisionPtr revIDLastSave="10" documentId="8_{B214A5BE-A80E-47DA-9F41-B8AA5DC2E94D}" xr6:coauthVersionLast="47" xr6:coauthVersionMax="47" xr10:uidLastSave="{F0DBC06B-B499-455E-98F1-41143811FB5F}"/>
  <bookViews>
    <workbookView xWindow="-110" yWindow="-110" windowWidth="19420" windowHeight="11020" xr2:uid="{00000000-000D-0000-FFFF-FFFF00000000}"/>
  </bookViews>
  <sheets>
    <sheet name="Hoja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5" i="2" l="1"/>
  <c r="B155" i="2"/>
  <c r="F64" i="2"/>
  <c r="E63" i="2"/>
  <c r="E66" i="2" s="1"/>
  <c r="I64" i="2" s="1"/>
  <c r="C63" i="2"/>
  <c r="F62" i="2"/>
  <c r="E62" i="2"/>
  <c r="I155" i="2"/>
  <c r="M118" i="2"/>
  <c r="G121" i="2"/>
  <c r="G120" i="2"/>
  <c r="G119" i="2"/>
  <c r="E121" i="2"/>
  <c r="G118" i="2"/>
  <c r="B64" i="2"/>
  <c r="E61" i="2"/>
  <c r="I38" i="2"/>
  <c r="A44" i="2"/>
  <c r="H153" i="2"/>
  <c r="H115" i="2"/>
  <c r="I61" i="2"/>
  <c r="H29" i="2"/>
  <c r="G138" i="2"/>
  <c r="G137" i="2"/>
  <c r="F137" i="2"/>
  <c r="G136" i="2"/>
  <c r="F136" i="2"/>
  <c r="E136" i="2"/>
  <c r="E140" i="2" s="1"/>
  <c r="G135" i="2"/>
  <c r="F135" i="2"/>
  <c r="C137" i="2"/>
  <c r="C136" i="2"/>
  <c r="C123" i="2"/>
  <c r="H122" i="2" s="1"/>
  <c r="F119" i="2"/>
  <c r="E119" i="2"/>
  <c r="C119" i="2"/>
  <c r="F118" i="2"/>
  <c r="E118" i="2"/>
  <c r="E103" i="2"/>
  <c r="G103" i="2"/>
  <c r="G102" i="2"/>
  <c r="G101" i="2"/>
  <c r="C103" i="2"/>
  <c r="C102" i="2"/>
  <c r="C101" i="2"/>
  <c r="F101" i="2"/>
  <c r="E101" i="2"/>
  <c r="D140" i="2"/>
  <c r="I138" i="2" s="1"/>
  <c r="G134" i="2"/>
  <c r="L134" i="2" s="1"/>
  <c r="F134" i="2"/>
  <c r="K134" i="2" s="1"/>
  <c r="E134" i="2"/>
  <c r="J134" i="2" s="1"/>
  <c r="D134" i="2"/>
  <c r="I134" i="2" s="1"/>
  <c r="C134" i="2"/>
  <c r="H134" i="2" s="1"/>
  <c r="D123" i="2"/>
  <c r="I118" i="2" s="1"/>
  <c r="G117" i="2"/>
  <c r="L117" i="2" s="1"/>
  <c r="F117" i="2"/>
  <c r="K117" i="2" s="1"/>
  <c r="E117" i="2"/>
  <c r="J117" i="2" s="1"/>
  <c r="D117" i="2"/>
  <c r="I117" i="2" s="1"/>
  <c r="C117" i="2"/>
  <c r="H117" i="2" s="1"/>
  <c r="D105" i="2"/>
  <c r="I101" i="2" s="1"/>
  <c r="G99" i="2"/>
  <c r="L99" i="2" s="1"/>
  <c r="F99" i="2"/>
  <c r="K99" i="2" s="1"/>
  <c r="E99" i="2"/>
  <c r="J99" i="2" s="1"/>
  <c r="D99" i="2"/>
  <c r="I99" i="2" s="1"/>
  <c r="C99" i="2"/>
  <c r="H99" i="2" s="1"/>
  <c r="E92" i="2"/>
  <c r="F86" i="2"/>
  <c r="K83" i="2" s="1"/>
  <c r="G82" i="2"/>
  <c r="G84" i="2"/>
  <c r="G83" i="2"/>
  <c r="E84" i="2"/>
  <c r="E86" i="2" s="1"/>
  <c r="J85" i="2" s="1"/>
  <c r="D84" i="2"/>
  <c r="C84" i="2"/>
  <c r="D83" i="2"/>
  <c r="C83" i="2"/>
  <c r="C82" i="2"/>
  <c r="G81" i="2"/>
  <c r="G86" i="2" s="1"/>
  <c r="L83" i="2" s="1"/>
  <c r="E72" i="2"/>
  <c r="A159" i="2"/>
  <c r="A158" i="2"/>
  <c r="A157" i="2"/>
  <c r="A156" i="2"/>
  <c r="A155" i="2"/>
  <c r="G80" i="2"/>
  <c r="L80" i="2" s="1"/>
  <c r="F80" i="2"/>
  <c r="K80" i="2" s="1"/>
  <c r="E80" i="2"/>
  <c r="J80" i="2" s="1"/>
  <c r="D80" i="2"/>
  <c r="I80" i="2" s="1"/>
  <c r="C80" i="2"/>
  <c r="H80" i="2" s="1"/>
  <c r="E145" i="2"/>
  <c r="E128" i="2"/>
  <c r="E110" i="2"/>
  <c r="G123" i="2" l="1"/>
  <c r="L122" i="2" s="1"/>
  <c r="D86" i="2"/>
  <c r="I85" i="2" s="1"/>
  <c r="C140" i="2"/>
  <c r="H135" i="2" s="1"/>
  <c r="G105" i="2"/>
  <c r="L103" i="2" s="1"/>
  <c r="F123" i="2"/>
  <c r="K119" i="2" s="1"/>
  <c r="H119" i="2"/>
  <c r="I62" i="2"/>
  <c r="C86" i="2"/>
  <c r="H85" i="2" s="1"/>
  <c r="L101" i="2"/>
  <c r="I81" i="2"/>
  <c r="I63" i="2"/>
  <c r="I100" i="2"/>
  <c r="I103" i="2"/>
  <c r="H118" i="2"/>
  <c r="L100" i="2"/>
  <c r="H120" i="2"/>
  <c r="E123" i="2"/>
  <c r="J119" i="2" s="1"/>
  <c r="I102" i="2"/>
  <c r="C105" i="2"/>
  <c r="H101" i="2" s="1"/>
  <c r="F105" i="2"/>
  <c r="K101" i="2" s="1"/>
  <c r="I104" i="2"/>
  <c r="C66" i="2"/>
  <c r="G63" i="2" s="1"/>
  <c r="G140" i="2"/>
  <c r="L135" i="2" s="1"/>
  <c r="F140" i="2"/>
  <c r="K136" i="2" s="1"/>
  <c r="L137" i="2"/>
  <c r="H139" i="2"/>
  <c r="H137" i="2"/>
  <c r="I137" i="2"/>
  <c r="I136" i="2"/>
  <c r="J138" i="2"/>
  <c r="J136" i="2"/>
  <c r="J137" i="2"/>
  <c r="J135" i="2"/>
  <c r="I135" i="2"/>
  <c r="I139" i="2"/>
  <c r="H136" i="2"/>
  <c r="J139" i="2"/>
  <c r="H138" i="2"/>
  <c r="I122" i="2"/>
  <c r="I119" i="2"/>
  <c r="I121" i="2"/>
  <c r="I120" i="2"/>
  <c r="E105" i="2"/>
  <c r="L85" i="2"/>
  <c r="L82" i="2"/>
  <c r="L81" i="2"/>
  <c r="L84" i="2"/>
  <c r="H82" i="2"/>
  <c r="H83" i="2"/>
  <c r="H81" i="2"/>
  <c r="K81" i="2"/>
  <c r="K85" i="2"/>
  <c r="K84" i="2"/>
  <c r="D66" i="2"/>
  <c r="I65" i="2"/>
  <c r="K82" i="2"/>
  <c r="F66" i="2"/>
  <c r="G64" i="2" l="1"/>
  <c r="L121" i="2"/>
  <c r="K121" i="2"/>
  <c r="K120" i="2"/>
  <c r="K118" i="2"/>
  <c r="K122" i="2"/>
  <c r="L119" i="2"/>
  <c r="L120" i="2"/>
  <c r="L118" i="2"/>
  <c r="J120" i="2"/>
  <c r="J121" i="2"/>
  <c r="L86" i="2"/>
  <c r="J122" i="2"/>
  <c r="M122" i="2" s="1"/>
  <c r="I159" i="2" s="1"/>
  <c r="H103" i="2"/>
  <c r="L104" i="2"/>
  <c r="H102" i="2"/>
  <c r="J118" i="2"/>
  <c r="J123" i="2" s="1"/>
  <c r="L102" i="2"/>
  <c r="J62" i="2"/>
  <c r="J63" i="2"/>
  <c r="H65" i="2"/>
  <c r="H63" i="2"/>
  <c r="H62" i="2"/>
  <c r="L105" i="2"/>
  <c r="H100" i="2"/>
  <c r="H104" i="2"/>
  <c r="M85" i="2"/>
  <c r="C159" i="2" s="1"/>
  <c r="J104" i="2"/>
  <c r="J102" i="2"/>
  <c r="J100" i="2"/>
  <c r="J101" i="2"/>
  <c r="M101" i="2" s="1"/>
  <c r="F156" i="2" s="1"/>
  <c r="K104" i="2"/>
  <c r="K102" i="2"/>
  <c r="K100" i="2"/>
  <c r="K103" i="2"/>
  <c r="G65" i="2"/>
  <c r="G62" i="2"/>
  <c r="H84" i="2"/>
  <c r="H86" i="2" s="1"/>
  <c r="I105" i="2"/>
  <c r="J103" i="2"/>
  <c r="M103" i="2" s="1"/>
  <c r="F158" i="2" s="1"/>
  <c r="K135" i="2"/>
  <c r="M135" i="2" s="1"/>
  <c r="L155" i="2" s="1"/>
  <c r="K139" i="2"/>
  <c r="L139" i="2"/>
  <c r="M139" i="2" s="1"/>
  <c r="L159" i="2" s="1"/>
  <c r="L136" i="2"/>
  <c r="M136" i="2" s="1"/>
  <c r="L156" i="2" s="1"/>
  <c r="L138" i="2"/>
  <c r="K138" i="2"/>
  <c r="K137" i="2"/>
  <c r="J140" i="2"/>
  <c r="H140" i="2"/>
  <c r="I123" i="2"/>
  <c r="H121" i="2"/>
  <c r="I140" i="2"/>
  <c r="K86" i="2"/>
  <c r="I84" i="2"/>
  <c r="I83" i="2"/>
  <c r="J83" i="2"/>
  <c r="J84" i="2"/>
  <c r="J81" i="2"/>
  <c r="I82" i="2"/>
  <c r="I86" i="2" s="1"/>
  <c r="H64" i="2"/>
  <c r="I66" i="2"/>
  <c r="J65" i="2"/>
  <c r="J64" i="2"/>
  <c r="J82" i="2"/>
  <c r="G66" i="2" l="1"/>
  <c r="K123" i="2"/>
  <c r="M120" i="2"/>
  <c r="I157" i="2" s="1"/>
  <c r="L123" i="2"/>
  <c r="M121" i="2"/>
  <c r="I158" i="2" s="1"/>
  <c r="M119" i="2"/>
  <c r="I156" i="2" s="1"/>
  <c r="J86" i="2"/>
  <c r="M102" i="2"/>
  <c r="F157" i="2" s="1"/>
  <c r="M104" i="2"/>
  <c r="F159" i="2" s="1"/>
  <c r="K140" i="2"/>
  <c r="M138" i="2"/>
  <c r="L158" i="2" s="1"/>
  <c r="K63" i="2"/>
  <c r="E156" i="2" s="1"/>
  <c r="G156" i="2" s="1"/>
  <c r="M137" i="2"/>
  <c r="L157" i="2" s="1"/>
  <c r="J105" i="2"/>
  <c r="L140" i="2"/>
  <c r="K62" i="2"/>
  <c r="H105" i="2"/>
  <c r="M100" i="2"/>
  <c r="K105" i="2"/>
  <c r="K65" i="2"/>
  <c r="N135" i="2" a="1"/>
  <c r="N135" i="2" s="1"/>
  <c r="O135" i="2" s="1"/>
  <c r="H123" i="2"/>
  <c r="M84" i="2"/>
  <c r="C158" i="2" s="1"/>
  <c r="M82" i="2"/>
  <c r="C156" i="2" s="1"/>
  <c r="M83" i="2"/>
  <c r="C157" i="2" s="1"/>
  <c r="M81" i="2"/>
  <c r="H66" i="2"/>
  <c r="K64" i="2"/>
  <c r="H155" i="2" s="1"/>
  <c r="J66" i="2"/>
  <c r="E155" i="2" l="1"/>
  <c r="G155" i="2" s="1"/>
  <c r="E159" i="2"/>
  <c r="G159" i="2" s="1"/>
  <c r="E158" i="2"/>
  <c r="G158" i="2" s="1"/>
  <c r="E157" i="2"/>
  <c r="G157" i="2" s="1"/>
  <c r="L62" i="2" a="1"/>
  <c r="L65" i="2" s="1"/>
  <c r="M65" i="2" s="1"/>
  <c r="M155" i="2"/>
  <c r="K66" i="2"/>
  <c r="H156" i="2"/>
  <c r="J156" i="2" s="1"/>
  <c r="H157" i="2"/>
  <c r="J157" i="2" s="1"/>
  <c r="H158" i="2"/>
  <c r="J158" i="2" s="1"/>
  <c r="H159" i="2"/>
  <c r="J159" i="2" s="1"/>
  <c r="J155" i="2"/>
  <c r="O138" i="2"/>
  <c r="O137" i="2"/>
  <c r="B157" i="2"/>
  <c r="D157" i="2" s="1"/>
  <c r="B158" i="2"/>
  <c r="D158" i="2" s="1"/>
  <c r="B159" i="2"/>
  <c r="D159" i="2" s="1"/>
  <c r="B156" i="2"/>
  <c r="D156" i="2" s="1"/>
  <c r="N81" i="2" a="1"/>
  <c r="C155" i="2"/>
  <c r="O136" i="2"/>
  <c r="K156" i="2"/>
  <c r="M156" i="2" s="1"/>
  <c r="K157" i="2"/>
  <c r="M157" i="2" s="1"/>
  <c r="K158" i="2"/>
  <c r="M158" i="2" s="1"/>
  <c r="K159" i="2"/>
  <c r="M159" i="2" s="1"/>
  <c r="O139" i="2"/>
  <c r="M140" i="2"/>
  <c r="F155" i="2"/>
  <c r="M105" i="2"/>
  <c r="N100" i="2" a="1"/>
  <c r="M123" i="2"/>
  <c r="N118" i="2" a="1"/>
  <c r="M86" i="2"/>
  <c r="L62" i="2" l="1"/>
  <c r="M62" i="2" s="1"/>
  <c r="L63" i="2"/>
  <c r="M63" i="2" s="1"/>
  <c r="L64" i="2"/>
  <c r="M64" i="2" s="1"/>
  <c r="D155" i="2"/>
  <c r="N155" i="2" s="1"/>
  <c r="N158" i="2"/>
  <c r="N156" i="2"/>
  <c r="E143" i="2"/>
  <c r="N157" i="2"/>
  <c r="N81" i="2"/>
  <c r="O81" i="2" s="1"/>
  <c r="O84" i="2"/>
  <c r="O85" i="2"/>
  <c r="O101" i="2"/>
  <c r="O102" i="2"/>
  <c r="N100" i="2"/>
  <c r="O100" i="2" s="1"/>
  <c r="E108" i="2" s="1"/>
  <c r="O103" i="2"/>
  <c r="O104" i="2"/>
  <c r="N159" i="2"/>
  <c r="O120" i="2"/>
  <c r="N118" i="2"/>
  <c r="O118" i="2" s="1"/>
  <c r="O122" i="2"/>
  <c r="O121" i="2"/>
  <c r="O119" i="2"/>
  <c r="E144" i="2"/>
  <c r="E146" i="2" s="1"/>
  <c r="E147" i="2" s="1"/>
  <c r="O83" i="2"/>
  <c r="O82" i="2"/>
  <c r="E70" i="2" l="1"/>
  <c r="E71" i="2" s="1"/>
  <c r="E73" i="2" s="1"/>
  <c r="E74" i="2" s="1"/>
  <c r="E90" i="2"/>
  <c r="E91" i="2" s="1"/>
  <c r="N160" i="2"/>
  <c r="E126" i="2"/>
  <c r="E127" i="2" s="1"/>
  <c r="E129" i="2" s="1"/>
  <c r="E130" i="2" s="1"/>
  <c r="E109" i="2"/>
  <c r="E111" i="2" s="1"/>
  <c r="E112" i="2" s="1"/>
  <c r="E93" i="2" l="1"/>
  <c r="E9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<sst xmlns="http://schemas.openxmlformats.org/spreadsheetml/2006/main" count="233" uniqueCount="93">
  <si>
    <t>Daniel Benavides - Equipo 207</t>
  </si>
  <si>
    <t xml:space="preserve">Madelin Bastidas </t>
  </si>
  <si>
    <t xml:space="preserve">Santiago Alvarado </t>
  </si>
  <si>
    <t>1. Realizaremos un trabajo utilizando criterios de selección con un analisis jerarquico.</t>
  </si>
  <si>
    <t>procedemos seleccionando los criterio que nos parecen mas importantes (1 nivel- 2nivel)</t>
  </si>
  <si>
    <t xml:space="preserve">Nicol Curico </t>
  </si>
  <si>
    <t>Matriz multicriterio AHP</t>
  </si>
  <si>
    <t>Objetivo: escoger entre diferentes posibilidades de alternativa, la más importante para los principales interesados en el proyecto.</t>
  </si>
  <si>
    <t xml:space="preserve">Optimizacion de la maquinaria </t>
  </si>
  <si>
    <t xml:space="preserve">Automatizacion de los procesos </t>
  </si>
  <si>
    <t>Mejora de la gestion de inventario</t>
  </si>
  <si>
    <t>A1---&gt;</t>
  </si>
  <si>
    <t>A2----&gt;</t>
  </si>
  <si>
    <t>A3---&gt;</t>
  </si>
  <si>
    <t xml:space="preserve">Evaluación númerica </t>
  </si>
  <si>
    <t>Juicio verbal o preferido</t>
  </si>
  <si>
    <t xml:space="preserve">En extremo preferido </t>
  </si>
  <si>
    <t xml:space="preserve">muy fuertemente preferido </t>
  </si>
  <si>
    <t xml:space="preserve">Fuertemenre preferido </t>
  </si>
  <si>
    <t xml:space="preserve">Moderadmente preferido </t>
  </si>
  <si>
    <t xml:space="preserve">Igualmente preferido </t>
  </si>
  <si>
    <t>1/9</t>
  </si>
  <si>
    <t>1/8</t>
  </si>
  <si>
    <t>1/7</t>
  </si>
  <si>
    <t>1/6</t>
  </si>
  <si>
    <t>1/5</t>
  </si>
  <si>
    <t>1/4</t>
  </si>
  <si>
    <t>1/3</t>
  </si>
  <si>
    <t>1/2</t>
  </si>
  <si>
    <t>1</t>
  </si>
  <si>
    <t>6</t>
  </si>
  <si>
    <t>A4---&gt;</t>
  </si>
  <si>
    <t>C1---&gt;</t>
  </si>
  <si>
    <t>Costos</t>
  </si>
  <si>
    <t>C2----&gt;</t>
  </si>
  <si>
    <t xml:space="preserve">Durabilidad en el tiempo </t>
  </si>
  <si>
    <t xml:space="preserve">C3---&gt; </t>
  </si>
  <si>
    <t>C4----&gt;</t>
  </si>
  <si>
    <t>Satisfacion del cliente</t>
  </si>
  <si>
    <t>Costo</t>
  </si>
  <si>
    <t xml:space="preserve">Costo </t>
  </si>
  <si>
    <t xml:space="preserve">Durabilidad </t>
  </si>
  <si>
    <t xml:space="preserve">Satisfacion </t>
  </si>
  <si>
    <t xml:space="preserve">Nombre de criterios </t>
  </si>
  <si>
    <t xml:space="preserve">Comparación de alternativas según criterios </t>
  </si>
  <si>
    <t xml:space="preserve">Criterios de selección </t>
  </si>
  <si>
    <t>Matriz Normalizada</t>
  </si>
  <si>
    <t>Matriz de comparación por pares</t>
  </si>
  <si>
    <t>Criterios</t>
  </si>
  <si>
    <t>*(2)/(1)</t>
  </si>
  <si>
    <t>Vector Prioridades</t>
  </si>
  <si>
    <t>Vector Ponderado</t>
  </si>
  <si>
    <t xml:space="preserve">Vector Consistencia </t>
  </si>
  <si>
    <t>Totales</t>
  </si>
  <si>
    <t xml:space="preserve">V.Consistencia </t>
  </si>
  <si>
    <t>nota: observamos que todos estan cerca del 4</t>
  </si>
  <si>
    <t xml:space="preserve">comprobando la consistencia </t>
  </si>
  <si>
    <t xml:space="preserve">Número de indicadores en n </t>
  </si>
  <si>
    <t>Promedio Vector Consistencia l(Landa)</t>
  </si>
  <si>
    <t>Indice Consistencia CI</t>
  </si>
  <si>
    <t xml:space="preserve">Indice consistencia aleatorio RI </t>
  </si>
  <si>
    <t xml:space="preserve">Razon de Consistencia CR </t>
  </si>
  <si>
    <t>¿Es consistente?</t>
  </si>
  <si>
    <t xml:space="preserve">Alternativas a analizar </t>
  </si>
  <si>
    <t>Inversión en tecnología</t>
  </si>
  <si>
    <t>Durabilidad</t>
  </si>
  <si>
    <t>Alternativa</t>
  </si>
  <si>
    <t xml:space="preserve">Valor criterio </t>
  </si>
  <si>
    <t>Valor proveedor</t>
  </si>
  <si>
    <t>Total</t>
  </si>
  <si>
    <t>Satisfacion</t>
  </si>
  <si>
    <t>Gran total</t>
  </si>
  <si>
    <t xml:space="preserve">Mejor Alternativa </t>
  </si>
  <si>
    <t>Redistribución de almacen</t>
  </si>
  <si>
    <t>La implementación de MRP en la Gestión de Inventarios, integrado con tecnología RFID.</t>
  </si>
  <si>
    <t>Implementación del sistema de código de barras</t>
  </si>
  <si>
    <t xml:space="preserve">Satisfaccion </t>
  </si>
  <si>
    <t>Satisfaccion</t>
  </si>
  <si>
    <t xml:space="preserve">Sistema de informacion base </t>
  </si>
  <si>
    <t>A</t>
  </si>
  <si>
    <t>B</t>
  </si>
  <si>
    <t>C</t>
  </si>
  <si>
    <t>D</t>
  </si>
  <si>
    <t>E</t>
  </si>
  <si>
    <t>A/E</t>
  </si>
  <si>
    <t>Matriz AHP BAP Ingenieria</t>
  </si>
  <si>
    <t xml:space="preserve">CRITERIOS </t>
  </si>
  <si>
    <t xml:space="preserve">COMPARACIÓN DE ALTERNATIVAS SEGÚN CRITERIOS </t>
  </si>
  <si>
    <t xml:space="preserve">ESCALA DE MEDICIÓN </t>
  </si>
  <si>
    <t xml:space="preserve">Método de Control de Inventarios utilizando MRP y Análisis ABC </t>
  </si>
  <si>
    <t xml:space="preserve">Método de pedido </t>
  </si>
  <si>
    <t>Método de Pedido</t>
  </si>
  <si>
    <t>Anexo 7. Matriz AHP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</si>
</sst>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111111"/>
      <name val="Times New Roman"/>
      <family val="1"/>
    </font>
    <font>
      <sz val="10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7030A0"/>
      <name val="Times New Roman"/>
      <family val="1"/>
    </font>
    <font>
      <sz val="11"/>
      <color theme="5" tint="-0.249977111117893"/>
      <name val="Times New Roman"/>
      <family val="1"/>
    </font>
    <font>
      <sz val="11"/>
      <color theme="9" tint="-0.499984740745262"/>
      <name val="Times New Roman"/>
      <family val="1"/>
    </font>
    <font>
      <sz val="12"/>
      <color theme="1"/>
      <name val="Times New Roman"/>
      <family val="1"/>
    </font>
    <font>
      <sz val="10"/>
      <color rgb="FF11111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theme="5" tint="-0.249977111117893"/>
      </top>
      <bottom/>
      <diagonal/>
    </border>
    <border>
      <left style="medium">
        <color theme="5" tint="-0.249977111117893"/>
      </left>
      <right style="medium">
        <color theme="5" tint="-0.249977111117893"/>
      </right>
      <top/>
      <bottom/>
      <diagonal/>
    </border>
    <border>
      <left style="medium">
        <color theme="5" tint="-0.249977111117893"/>
      </left>
      <right style="medium">
        <color theme="5" tint="-0.249977111117893"/>
      </right>
      <top/>
      <bottom style="medium">
        <color theme="5" tint="-0.249977111117893"/>
      </bottom>
      <diagonal/>
    </border>
    <border>
      <left style="medium">
        <color theme="5" tint="-0.249977111117893"/>
      </left>
      <right/>
      <top style="medium">
        <color theme="5" tint="-0.249977111117893"/>
      </top>
      <bottom/>
      <diagonal/>
    </border>
    <border>
      <left/>
      <right/>
      <top style="medium">
        <color theme="5" tint="-0.249977111117893"/>
      </top>
      <bottom/>
      <diagonal/>
    </border>
    <border>
      <left/>
      <right style="medium">
        <color theme="5" tint="-0.249977111117893"/>
      </right>
      <top style="medium">
        <color theme="5" tint="-0.249977111117893"/>
      </top>
      <bottom/>
      <diagonal/>
    </border>
    <border>
      <left style="medium">
        <color theme="5" tint="-0.249977111117893"/>
      </left>
      <right/>
      <top/>
      <bottom/>
      <diagonal/>
    </border>
    <border>
      <left/>
      <right style="medium">
        <color theme="5" tint="-0.249977111117893"/>
      </right>
      <top/>
      <bottom/>
      <diagonal/>
    </border>
    <border>
      <left style="medium">
        <color theme="5" tint="-0.249977111117893"/>
      </left>
      <right/>
      <top/>
      <bottom style="medium">
        <color theme="5" tint="-0.249977111117893"/>
      </bottom>
      <diagonal/>
    </border>
    <border>
      <left/>
      <right/>
      <top/>
      <bottom style="medium">
        <color theme="5" tint="-0.249977111117893"/>
      </bottom>
      <diagonal/>
    </border>
    <border>
      <left/>
      <right style="medium">
        <color theme="5" tint="-0.249977111117893"/>
      </right>
      <top/>
      <bottom style="medium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thin">
        <color theme="5" tint="-0.249977111117893"/>
      </left>
      <right style="thin">
        <color theme="5" tint="-0.249977111117893"/>
      </right>
      <top/>
      <bottom style="thin">
        <color theme="5" tint="-0.249977111117893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/>
      <right/>
      <top style="medium">
        <color theme="9"/>
      </top>
      <bottom/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 style="medium">
        <color theme="9"/>
      </right>
      <top/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thin">
        <color theme="5" tint="-0.249977111117893"/>
      </right>
      <top/>
      <bottom style="thin">
        <color theme="5" tint="-0.249977111117893"/>
      </bottom>
      <diagonal/>
    </border>
    <border>
      <left style="thin">
        <color theme="5" tint="-0.249977111117893"/>
      </left>
      <right style="medium">
        <color theme="9"/>
      </right>
      <top/>
      <bottom style="thin">
        <color theme="5" tint="-0.249977111117893"/>
      </bottom>
      <diagonal/>
    </border>
    <border>
      <left style="medium">
        <color theme="9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medium">
        <color theme="9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theme="9"/>
      </left>
      <right style="thin">
        <color theme="5" tint="-0.249977111117893"/>
      </right>
      <top style="thin">
        <color theme="5" tint="-0.249977111117893"/>
      </top>
      <bottom style="medium">
        <color theme="9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medium">
        <color theme="9"/>
      </bottom>
      <diagonal/>
    </border>
    <border>
      <left style="thin">
        <color theme="5" tint="-0.249977111117893"/>
      </left>
      <right style="medium">
        <color theme="9"/>
      </right>
      <top style="thin">
        <color theme="5" tint="-0.249977111117893"/>
      </top>
      <bottom style="medium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  <border>
      <left style="medium">
        <color theme="9"/>
      </left>
      <right/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thin">
        <color theme="9"/>
      </bottom>
      <diagonal/>
    </border>
    <border>
      <left style="medium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  <border>
      <left/>
      <right/>
      <top/>
      <bottom style="thin">
        <color theme="9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/>
      <diagonal/>
    </border>
    <border>
      <left style="medium">
        <color theme="9"/>
      </left>
      <right style="medium">
        <color theme="9"/>
      </right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/>
      <diagonal/>
    </border>
    <border>
      <left style="thin">
        <color theme="9"/>
      </left>
      <right style="medium">
        <color theme="9"/>
      </right>
      <top style="medium">
        <color theme="9"/>
      </top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medium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 style="medium">
        <color theme="9"/>
      </top>
      <bottom/>
      <diagonal/>
    </border>
    <border>
      <left/>
      <right style="medium">
        <color theme="9"/>
      </right>
      <top/>
      <bottom style="thin">
        <color theme="9"/>
      </bottom>
      <diagonal/>
    </border>
    <border>
      <left/>
      <right style="medium">
        <color theme="9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medium">
        <color theme="9"/>
      </right>
      <top style="thin">
        <color theme="9"/>
      </top>
      <bottom/>
      <diagonal/>
    </border>
    <border>
      <left style="medium">
        <color theme="9"/>
      </left>
      <right style="thin">
        <color theme="9"/>
      </right>
      <top style="medium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medium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medium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theme="9"/>
      </bottom>
      <diagonal/>
    </border>
    <border>
      <left style="thin">
        <color theme="9"/>
      </left>
      <right/>
      <top/>
      <bottom/>
      <diagonal/>
    </border>
    <border>
      <left style="medium">
        <color theme="9"/>
      </left>
      <right style="thin">
        <color theme="9"/>
      </right>
      <top style="medium">
        <color theme="9"/>
      </top>
      <bottom/>
      <diagonal/>
    </border>
    <border>
      <left style="medium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theme="9"/>
      </left>
      <right style="thin">
        <color theme="9"/>
      </right>
      <top/>
      <bottom style="medium">
        <color theme="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2" fillId="7" borderId="0" xfId="0" applyFont="1" applyFill="1"/>
    <xf numFmtId="0" fontId="3" fillId="7" borderId="0" xfId="0" applyFont="1" applyFill="1"/>
    <xf numFmtId="0" fontId="3" fillId="2" borderId="0" xfId="0" applyFont="1" applyFill="1"/>
    <xf numFmtId="0" fontId="3" fillId="7" borderId="42" xfId="0" applyFont="1" applyFill="1" applyBorder="1"/>
    <xf numFmtId="0" fontId="4" fillId="2" borderId="0" xfId="0" applyFont="1" applyFill="1"/>
    <xf numFmtId="0" fontId="3" fillId="2" borderId="22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3" fillId="2" borderId="39" xfId="0" applyFont="1" applyFill="1" applyBorder="1"/>
    <xf numFmtId="0" fontId="3" fillId="3" borderId="16" xfId="0" applyFont="1" applyFill="1" applyBorder="1"/>
    <xf numFmtId="0" fontId="3" fillId="3" borderId="17" xfId="0" applyFont="1" applyFill="1" applyBorder="1"/>
    <xf numFmtId="0" fontId="3" fillId="2" borderId="25" xfId="0" applyFont="1" applyFill="1" applyBorder="1"/>
    <xf numFmtId="0" fontId="3" fillId="2" borderId="21" xfId="0" applyFont="1" applyFill="1" applyBorder="1"/>
    <xf numFmtId="0" fontId="3" fillId="3" borderId="26" xfId="0" applyFont="1" applyFill="1" applyBorder="1"/>
    <xf numFmtId="0" fontId="3" fillId="2" borderId="40" xfId="0" applyFont="1" applyFill="1" applyBorder="1"/>
    <xf numFmtId="0" fontId="3" fillId="3" borderId="0" xfId="0" applyFont="1" applyFill="1"/>
    <xf numFmtId="0" fontId="3" fillId="3" borderId="38" xfId="0" applyFont="1" applyFill="1" applyBorder="1"/>
    <xf numFmtId="0" fontId="3" fillId="2" borderId="41" xfId="0" applyFont="1" applyFill="1" applyBorder="1"/>
    <xf numFmtId="0" fontId="3" fillId="3" borderId="19" xfId="0" applyFont="1" applyFill="1" applyBorder="1"/>
    <xf numFmtId="0" fontId="3" fillId="3" borderId="20" xfId="0" applyFont="1" applyFill="1" applyBorder="1"/>
    <xf numFmtId="0" fontId="3" fillId="2" borderId="34" xfId="0" applyFont="1" applyFill="1" applyBorder="1"/>
    <xf numFmtId="0" fontId="3" fillId="2" borderId="35" xfId="0" applyFont="1" applyFill="1" applyBorder="1"/>
    <xf numFmtId="0" fontId="3" fillId="3" borderId="36" xfId="0" applyFont="1" applyFill="1" applyBorder="1"/>
    <xf numFmtId="0" fontId="3" fillId="11" borderId="39" xfId="0" applyFont="1" applyFill="1" applyBorder="1"/>
    <xf numFmtId="0" fontId="3" fillId="11" borderId="40" xfId="0" applyFont="1" applyFill="1" applyBorder="1"/>
    <xf numFmtId="0" fontId="3" fillId="11" borderId="41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7" fillId="10" borderId="15" xfId="0" applyFont="1" applyFill="1" applyBorder="1"/>
    <xf numFmtId="0" fontId="7" fillId="10" borderId="16" xfId="0" applyFont="1" applyFill="1" applyBorder="1"/>
    <xf numFmtId="0" fontId="7" fillId="10" borderId="17" xfId="0" applyFont="1" applyFill="1" applyBorder="1"/>
    <xf numFmtId="0" fontId="8" fillId="4" borderId="52" xfId="0" applyFont="1" applyFill="1" applyBorder="1" applyAlignment="1">
      <alignment horizontal="center" vertical="center"/>
    </xf>
    <xf numFmtId="0" fontId="9" fillId="13" borderId="47" xfId="0" applyFont="1" applyFill="1" applyBorder="1" applyAlignment="1">
      <alignment horizontal="center" vertical="center"/>
    </xf>
    <xf numFmtId="0" fontId="10" fillId="12" borderId="48" xfId="0" applyFont="1" applyFill="1" applyBorder="1" applyAlignment="1">
      <alignment horizontal="center" vertical="center"/>
    </xf>
    <xf numFmtId="0" fontId="3" fillId="5" borderId="37" xfId="0" applyFont="1" applyFill="1" applyBorder="1"/>
    <xf numFmtId="0" fontId="3" fillId="5" borderId="0" xfId="0" applyFont="1" applyFill="1"/>
    <xf numFmtId="0" fontId="3" fillId="8" borderId="45" xfId="0" applyFont="1" applyFill="1" applyBorder="1"/>
    <xf numFmtId="0" fontId="3" fillId="8" borderId="21" xfId="0" applyFont="1" applyFill="1" applyBorder="1"/>
    <xf numFmtId="0" fontId="3" fillId="8" borderId="26" xfId="0" applyFont="1" applyFill="1" applyBorder="1"/>
    <xf numFmtId="0" fontId="9" fillId="13" borderId="21" xfId="0" applyFont="1" applyFill="1" applyBorder="1" applyAlignment="1">
      <alignment horizontal="center" wrapText="1"/>
    </xf>
    <xf numFmtId="0" fontId="3" fillId="2" borderId="13" xfId="0" applyFont="1" applyFill="1" applyBorder="1"/>
    <xf numFmtId="0" fontId="3" fillId="11" borderId="37" xfId="0" applyFont="1" applyFill="1" applyBorder="1"/>
    <xf numFmtId="0" fontId="3" fillId="11" borderId="51" xfId="0" applyFont="1" applyFill="1" applyBorder="1"/>
    <xf numFmtId="0" fontId="3" fillId="11" borderId="21" xfId="0" applyFont="1" applyFill="1" applyBorder="1"/>
    <xf numFmtId="0" fontId="3" fillId="11" borderId="26" xfId="0" applyFont="1" applyFill="1" applyBorder="1"/>
    <xf numFmtId="0" fontId="7" fillId="10" borderId="15" xfId="0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3" fillId="6" borderId="49" xfId="0" applyFont="1" applyFill="1" applyBorder="1"/>
    <xf numFmtId="0" fontId="3" fillId="6" borderId="53" xfId="0" applyFont="1" applyFill="1" applyBorder="1"/>
    <xf numFmtId="9" fontId="8" fillId="4" borderId="49" xfId="1" applyFont="1" applyFill="1" applyBorder="1"/>
    <xf numFmtId="2" fontId="9" fillId="13" borderId="46" xfId="0" applyNumberFormat="1" applyFont="1" applyFill="1" applyBorder="1"/>
    <xf numFmtId="2" fontId="10" fillId="12" borderId="50" xfId="0" applyNumberFormat="1" applyFont="1" applyFill="1" applyBorder="1"/>
    <xf numFmtId="2" fontId="3" fillId="2" borderId="37" xfId="0" applyNumberFormat="1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2" fontId="3" fillId="2" borderId="38" xfId="0" applyNumberFormat="1" applyFont="1" applyFill="1" applyBorder="1" applyAlignment="1">
      <alignment horizontal="center" vertical="center"/>
    </xf>
    <xf numFmtId="0" fontId="3" fillId="6" borderId="45" xfId="0" applyFont="1" applyFill="1" applyBorder="1"/>
    <xf numFmtId="0" fontId="3" fillId="6" borderId="54" xfId="0" applyFont="1" applyFill="1" applyBorder="1"/>
    <xf numFmtId="9" fontId="8" fillId="4" borderId="45" xfId="1" applyFont="1" applyFill="1" applyBorder="1"/>
    <xf numFmtId="2" fontId="9" fillId="13" borderId="21" xfId="0" applyNumberFormat="1" applyFont="1" applyFill="1" applyBorder="1"/>
    <xf numFmtId="2" fontId="10" fillId="12" borderId="26" xfId="0" applyNumberFormat="1" applyFont="1" applyFill="1" applyBorder="1"/>
    <xf numFmtId="2" fontId="3" fillId="2" borderId="0" xfId="0" applyNumberFormat="1" applyFont="1" applyFill="1" applyAlignment="1">
      <alignment horizontal="center" vertical="center"/>
    </xf>
    <xf numFmtId="0" fontId="3" fillId="11" borderId="44" xfId="0" applyFont="1" applyFill="1" applyBorder="1"/>
    <xf numFmtId="1" fontId="3" fillId="2" borderId="37" xfId="0" applyNumberFormat="1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3" fillId="6" borderId="55" xfId="0" applyFont="1" applyFill="1" applyBorder="1"/>
    <xf numFmtId="0" fontId="3" fillId="6" borderId="56" xfId="0" applyFont="1" applyFill="1" applyBorder="1"/>
    <xf numFmtId="9" fontId="8" fillId="4" borderId="55" xfId="1" applyFont="1" applyFill="1" applyBorder="1"/>
    <xf numFmtId="2" fontId="9" fillId="13" borderId="35" xfId="0" applyNumberFormat="1" applyFont="1" applyFill="1" applyBorder="1"/>
    <xf numFmtId="2" fontId="10" fillId="12" borderId="36" xfId="0" applyNumberFormat="1" applyFont="1" applyFill="1" applyBorder="1"/>
    <xf numFmtId="0" fontId="3" fillId="2" borderId="57" xfId="0" applyFont="1" applyFill="1" applyBorder="1"/>
    <xf numFmtId="2" fontId="3" fillId="2" borderId="58" xfId="0" applyNumberFormat="1" applyFont="1" applyFill="1" applyBorder="1"/>
    <xf numFmtId="0" fontId="3" fillId="2" borderId="58" xfId="0" applyFont="1" applyFill="1" applyBorder="1"/>
    <xf numFmtId="9" fontId="8" fillId="4" borderId="59" xfId="1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11" fillId="2" borderId="60" xfId="0" applyFont="1" applyFill="1" applyBorder="1" applyAlignment="1">
      <alignment horizontal="left"/>
    </xf>
    <xf numFmtId="0" fontId="11" fillId="2" borderId="61" xfId="0" applyFont="1" applyFill="1" applyBorder="1" applyAlignment="1">
      <alignment horizontal="left"/>
    </xf>
    <xf numFmtId="0" fontId="11" fillId="2" borderId="60" xfId="0" applyFont="1" applyFill="1" applyBorder="1"/>
    <xf numFmtId="0" fontId="11" fillId="2" borderId="61" xfId="0" applyFont="1" applyFill="1" applyBorder="1"/>
    <xf numFmtId="2" fontId="3" fillId="2" borderId="40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9" fontId="3" fillId="2" borderId="40" xfId="1" applyFont="1" applyFill="1" applyBorder="1"/>
    <xf numFmtId="0" fontId="3" fillId="2" borderId="60" xfId="0" applyFont="1" applyFill="1" applyBorder="1"/>
    <xf numFmtId="0" fontId="3" fillId="2" borderId="61" xfId="0" applyFont="1" applyFill="1" applyBorder="1"/>
    <xf numFmtId="0" fontId="3" fillId="12" borderId="41" xfId="0" applyFont="1" applyFill="1" applyBorder="1"/>
    <xf numFmtId="0" fontId="8" fillId="4" borderId="68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wrapText="1"/>
    </xf>
    <xf numFmtId="0" fontId="10" fillId="12" borderId="26" xfId="0" applyFont="1" applyFill="1" applyBorder="1" applyAlignment="1">
      <alignment horizontal="center" wrapText="1"/>
    </xf>
    <xf numFmtId="0" fontId="3" fillId="11" borderId="15" xfId="0" applyFont="1" applyFill="1" applyBorder="1" applyAlignment="1">
      <alignment vertical="center" wrapText="1"/>
    </xf>
    <xf numFmtId="0" fontId="3" fillId="11" borderId="47" xfId="0" applyFont="1" applyFill="1" applyBorder="1" applyAlignment="1">
      <alignment vertical="center" wrapText="1"/>
    </xf>
    <xf numFmtId="0" fontId="3" fillId="11" borderId="48" xfId="0" applyFont="1" applyFill="1" applyBorder="1" applyAlignment="1">
      <alignment vertical="center" wrapText="1"/>
    </xf>
    <xf numFmtId="0" fontId="3" fillId="11" borderId="37" xfId="0" applyFont="1" applyFill="1" applyBorder="1" applyAlignment="1">
      <alignment vertical="center" wrapText="1"/>
    </xf>
    <xf numFmtId="0" fontId="3" fillId="11" borderId="51" xfId="0" applyFont="1" applyFill="1" applyBorder="1" applyAlignment="1">
      <alignment vertical="center" wrapText="1"/>
    </xf>
    <xf numFmtId="0" fontId="3" fillId="11" borderId="67" xfId="0" applyFont="1" applyFill="1" applyBorder="1" applyAlignment="1">
      <alignment vertical="center" wrapText="1"/>
    </xf>
    <xf numFmtId="0" fontId="3" fillId="11" borderId="15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6" borderId="42" xfId="0" applyFont="1" applyFill="1" applyBorder="1"/>
    <xf numFmtId="9" fontId="8" fillId="4" borderId="69" xfId="1" applyFont="1" applyFill="1" applyBorder="1"/>
    <xf numFmtId="0" fontId="3" fillId="11" borderId="65" xfId="0" applyFont="1" applyFill="1" applyBorder="1"/>
    <xf numFmtId="0" fontId="3" fillId="2" borderId="0" xfId="0" applyFont="1" applyFill="1" applyAlignment="1">
      <alignment horizontal="center" vertical="center"/>
    </xf>
    <xf numFmtId="165" fontId="3" fillId="2" borderId="37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11" borderId="1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7" fillId="10" borderId="20" xfId="0" applyFont="1" applyFill="1" applyBorder="1" applyAlignment="1">
      <alignment horizontal="center" vertical="center"/>
    </xf>
    <xf numFmtId="9" fontId="8" fillId="4" borderId="70" xfId="1" applyFont="1" applyFill="1" applyBorder="1"/>
    <xf numFmtId="2" fontId="9" fillId="13" borderId="19" xfId="0" applyNumberFormat="1" applyFont="1" applyFill="1" applyBorder="1"/>
    <xf numFmtId="2" fontId="3" fillId="2" borderId="66" xfId="0" applyNumberFormat="1" applyFont="1" applyFill="1" applyBorder="1"/>
    <xf numFmtId="1" fontId="3" fillId="2" borderId="58" xfId="0" applyNumberFormat="1" applyFont="1" applyFill="1" applyBorder="1"/>
    <xf numFmtId="9" fontId="8" fillId="4" borderId="20" xfId="1" applyFont="1" applyFill="1" applyBorder="1"/>
    <xf numFmtId="0" fontId="3" fillId="8" borderId="1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12" fillId="6" borderId="0" xfId="0" applyFont="1" applyFill="1"/>
    <xf numFmtId="0" fontId="3" fillId="8" borderId="2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8" borderId="3" xfId="0" applyFont="1" applyFill="1" applyBorder="1"/>
    <xf numFmtId="0" fontId="3" fillId="3" borderId="9" xfId="0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2" borderId="62" xfId="0" applyFont="1" applyFill="1" applyBorder="1" applyAlignment="1">
      <alignment vertical="center" wrapText="1"/>
    </xf>
    <xf numFmtId="9" fontId="3" fillId="2" borderId="21" xfId="1" applyFont="1" applyFill="1" applyBorder="1"/>
    <xf numFmtId="9" fontId="3" fillId="9" borderId="21" xfId="0" applyNumberFormat="1" applyFont="1" applyFill="1" applyBorder="1"/>
    <xf numFmtId="9" fontId="3" fillId="2" borderId="21" xfId="0" applyNumberFormat="1" applyFont="1" applyFill="1" applyBorder="1"/>
    <xf numFmtId="9" fontId="3" fillId="2" borderId="0" xfId="0" applyNumberFormat="1" applyFont="1" applyFill="1"/>
    <xf numFmtId="0" fontId="3" fillId="0" borderId="0" xfId="0" applyFont="1"/>
    <xf numFmtId="166" fontId="3" fillId="2" borderId="16" xfId="0" applyNumberFormat="1" applyFont="1" applyFill="1" applyBorder="1" applyAlignment="1">
      <alignment horizontal="center" vertical="center"/>
    </xf>
    <xf numFmtId="0" fontId="13" fillId="14" borderId="42" xfId="0" applyFont="1" applyFill="1" applyBorder="1" applyAlignment="1">
      <alignment horizontal="center"/>
    </xf>
    <xf numFmtId="0" fontId="7" fillId="10" borderId="63" xfId="0" applyFont="1" applyFill="1" applyBorder="1" applyAlignment="1">
      <alignment horizontal="center"/>
    </xf>
    <xf numFmtId="0" fontId="3" fillId="8" borderId="64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11" fillId="2" borderId="60" xfId="0" applyFont="1" applyFill="1" applyBorder="1" applyAlignment="1">
      <alignment horizontal="left"/>
    </xf>
    <xf numFmtId="0" fontId="11" fillId="2" borderId="61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wrapText="1"/>
    </xf>
    <xf numFmtId="0" fontId="9" fillId="13" borderId="21" xfId="0" applyFont="1" applyFill="1" applyBorder="1" applyAlignment="1">
      <alignment horizontal="center" wrapText="1"/>
    </xf>
    <xf numFmtId="0" fontId="10" fillId="12" borderId="2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/>
    </xf>
    <xf numFmtId="0" fontId="3" fillId="11" borderId="4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16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quotePrefix="1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16" fontId="3" fillId="11" borderId="23" xfId="0" quotePrefix="1" applyNumberFormat="1" applyFont="1" applyFill="1" applyBorder="1" applyAlignment="1">
      <alignment horizontal="center"/>
    </xf>
    <xf numFmtId="0" fontId="3" fillId="11" borderId="35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3" fillId="2" borderId="19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3" fillId="2" borderId="22" xfId="0" quotePrefix="1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16" fontId="3" fillId="2" borderId="23" xfId="0" quotePrefix="1" applyNumberFormat="1" applyFont="1" applyFill="1" applyBorder="1" applyAlignment="1">
      <alignment horizontal="center"/>
    </xf>
    <xf numFmtId="0" fontId="3" fillId="2" borderId="35" xfId="0" quotePrefix="1" applyFont="1" applyFill="1" applyBorder="1" applyAlignment="1">
      <alignment horizontal="center"/>
    </xf>
    <xf numFmtId="0" fontId="3" fillId="2" borderId="24" xfId="0" quotePrefix="1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217714</xdr:colOff>
      <xdr:row>31</xdr:row>
      <xdr:rowOff>163286</xdr:rowOff>
    </xdr:from>
    <xdr:to>
      <xdr:col>17</xdr:col>
      <xdr:colOff>680357</xdr:colOff>
      <xdr:row>32</xdr:row>
      <xdr:rowOff>0</xdr:rowOff>
    </xdr:to>
    <xdr:cxnSp macro="">
      <xdr:nvCxnSpPr>
        <xdr:cNvPr id="2" name="Conector angular 2">
          <a:extLst>
            <a:ext uri="{FF2B5EF4-FFF2-40B4-BE49-F238E27FC236}">
              <a16:creationId xmlns:a16="http://schemas.microsoft.com/office/drawing/2014/main" id="{A68D39A4-1AB7-49D0-998A-5F3B9E20ABD4}"/>
            </a:ext>
          </a:extLst>
        </xdr:cNvPr>
        <xdr:cNvCxnSpPr/>
      </xdr:nvCxnSpPr>
      <xdr:spPr>
        <a:xfrm flipV="1">
          <a:off x="2475139" y="6678386"/>
          <a:ext cx="14569168" cy="27214"/>
        </a:xfrm>
        <a:prstGeom prst="bentConnector3">
          <a:avLst/>
        </a:prstGeom>
        <a:ln w="9525" cap="flat" cmpd="sng" algn="ctr">
          <a:solidFill>
            <a:schemeClr val="accent5">
              <a:lumMod val="75000"/>
            </a:schemeClr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44FE4-54F3-466C-AFDB-3BD0C9099075}">
  <dimension ref="A1:U160"/>
  <sheetViews>
    <sheetView tabSelected="1" topLeftCell="A74" zoomScale="70" zoomScaleNormal="70" workbookViewId="0">
      <selection activeCell="B74" sqref="B74"/>
    </sheetView>
  </sheetViews>
  <sheetFormatPr baseColWidth="10" defaultColWidth="11.453125" defaultRowHeight="14" x14ac:dyDescent="0.3"/>
  <cols>
    <col min="1" max="1" width="42.453125" style="3" customWidth="1"/>
    <col min="2" max="2" width="81.54296875" style="3" customWidth="1"/>
    <col min="3" max="3" width="16.1796875" style="3" customWidth="1"/>
    <col min="4" max="4" width="18.7265625" style="3" customWidth="1"/>
    <col min="5" max="5" width="33.81640625" style="3" customWidth="1"/>
    <col min="6" max="6" width="21.1796875" style="3" customWidth="1"/>
    <col min="7" max="7" width="31" style="3" bestFit="1" customWidth="1"/>
    <col min="8" max="8" width="14" style="3" customWidth="1"/>
    <col min="9" max="9" width="20.453125" style="3" bestFit="1" customWidth="1"/>
    <col min="10" max="10" width="16.26953125" style="3" bestFit="1" customWidth="1"/>
    <col min="11" max="11" width="16.1796875" style="3" bestFit="1" customWidth="1"/>
    <col min="12" max="12" width="18.453125" style="3" customWidth="1"/>
    <col min="13" max="13" width="13.7265625" style="3" customWidth="1"/>
    <col min="14" max="14" width="15.7265625" style="3" bestFit="1" customWidth="1"/>
    <col min="15" max="16384" width="11.453125" style="3"/>
  </cols>
  <sheetData>
    <row r="1" spans="2:9" x14ac:dyDescent="0.3">
      <c r="B1" s="175" t="s">
        <v>92</v>
      </c>
      <c r="C1" s="175"/>
      <c r="D1" s="175"/>
      <c r="E1" s="175"/>
      <c r="F1" s="175"/>
      <c r="G1" s="175"/>
      <c r="H1" s="175"/>
      <c r="I1" s="175"/>
    </row>
    <row r="2" spans="2:9" x14ac:dyDescent="0.3">
      <c r="B2" s="175"/>
      <c r="C2" s="175"/>
      <c r="D2" s="175"/>
      <c r="E2" s="175"/>
      <c r="F2" s="175"/>
      <c r="G2" s="175"/>
      <c r="H2" s="175"/>
      <c r="I2" s="175"/>
    </row>
    <row r="3" spans="2:9" x14ac:dyDescent="0.3">
      <c r="B3" s="175"/>
      <c r="C3" s="175"/>
      <c r="D3" s="175"/>
      <c r="E3" s="175"/>
      <c r="F3" s="175"/>
      <c r="G3" s="175"/>
      <c r="H3" s="175"/>
      <c r="I3" s="175"/>
    </row>
    <row r="4" spans="2:9" ht="22.5" x14ac:dyDescent="0.45">
      <c r="B4" s="1" t="s">
        <v>85</v>
      </c>
      <c r="C4" s="2"/>
      <c r="D4" s="2"/>
      <c r="E4" s="2"/>
      <c r="F4" s="2"/>
      <c r="G4" s="2" t="s">
        <v>0</v>
      </c>
      <c r="H4" s="2"/>
      <c r="I4" s="2"/>
    </row>
    <row r="5" spans="2:9" x14ac:dyDescent="0.3">
      <c r="B5" s="2"/>
      <c r="C5" s="2"/>
      <c r="D5" s="2"/>
      <c r="E5" s="2"/>
      <c r="F5" s="2"/>
      <c r="G5" s="2" t="s">
        <v>1</v>
      </c>
      <c r="H5" s="2"/>
      <c r="I5" s="2"/>
    </row>
    <row r="6" spans="2:9" x14ac:dyDescent="0.3">
      <c r="B6" s="2"/>
      <c r="C6" s="2"/>
      <c r="D6" s="2"/>
      <c r="E6" s="2"/>
      <c r="F6" s="2"/>
      <c r="G6" s="2" t="s">
        <v>2</v>
      </c>
      <c r="H6" s="2"/>
      <c r="I6" s="2"/>
    </row>
    <row r="7" spans="2:9" x14ac:dyDescent="0.3">
      <c r="B7" s="4"/>
      <c r="C7" s="4"/>
      <c r="D7" s="4"/>
      <c r="E7" s="4"/>
      <c r="F7" s="4"/>
      <c r="G7" s="4" t="s">
        <v>5</v>
      </c>
      <c r="H7" s="4"/>
      <c r="I7" s="4"/>
    </row>
    <row r="8" spans="2:9" x14ac:dyDescent="0.3">
      <c r="B8" s="5" t="s">
        <v>6</v>
      </c>
    </row>
    <row r="10" spans="2:9" x14ac:dyDescent="0.3">
      <c r="B10" s="3" t="s">
        <v>3</v>
      </c>
    </row>
    <row r="11" spans="2:9" x14ac:dyDescent="0.3">
      <c r="B11" s="3" t="s">
        <v>4</v>
      </c>
    </row>
    <row r="13" spans="2:9" x14ac:dyDescent="0.3">
      <c r="B13" s="177" t="s">
        <v>7</v>
      </c>
      <c r="C13" s="177"/>
      <c r="D13" s="177"/>
      <c r="E13" s="177"/>
      <c r="F13" s="177"/>
      <c r="G13" s="177"/>
      <c r="H13" s="177"/>
    </row>
    <row r="14" spans="2:9" x14ac:dyDescent="0.3">
      <c r="B14" s="177"/>
      <c r="C14" s="177"/>
      <c r="D14" s="177"/>
      <c r="E14" s="177"/>
      <c r="F14" s="177"/>
      <c r="G14" s="177"/>
      <c r="H14" s="177"/>
    </row>
    <row r="15" spans="2:9" x14ac:dyDescent="0.3">
      <c r="B15" s="178"/>
      <c r="C15" s="178"/>
      <c r="D15" s="178"/>
      <c r="E15" s="178"/>
      <c r="F15" s="178"/>
      <c r="G15" s="178"/>
      <c r="H15" s="178"/>
    </row>
    <row r="16" spans="2:9" ht="34.5" customHeight="1" x14ac:dyDescent="0.3">
      <c r="B16" s="178"/>
      <c r="C16" s="178"/>
      <c r="D16" s="178"/>
      <c r="E16" s="178"/>
      <c r="F16" s="178"/>
      <c r="G16" s="178"/>
      <c r="H16" s="178"/>
    </row>
    <row r="17" spans="2:9" ht="14.25" customHeight="1" x14ac:dyDescent="0.3">
      <c r="B17" s="178"/>
      <c r="C17" s="178"/>
      <c r="D17" s="178"/>
      <c r="E17" s="178"/>
      <c r="F17" s="178"/>
      <c r="G17" s="178"/>
      <c r="H17" s="178"/>
    </row>
    <row r="18" spans="2:9" ht="32.25" customHeight="1" x14ac:dyDescent="0.3">
      <c r="B18" s="178"/>
      <c r="C18" s="178"/>
      <c r="D18" s="178"/>
      <c r="E18" s="178"/>
      <c r="F18" s="178"/>
      <c r="G18" s="178"/>
      <c r="H18" s="178"/>
    </row>
    <row r="24" spans="2:9" x14ac:dyDescent="0.3">
      <c r="B24" s="3" t="s">
        <v>88</v>
      </c>
    </row>
    <row r="25" spans="2:9" ht="14.5" thickBot="1" x14ac:dyDescent="0.35"/>
    <row r="26" spans="2:9" x14ac:dyDescent="0.3">
      <c r="B26" s="6" t="s">
        <v>15</v>
      </c>
      <c r="C26" s="7"/>
      <c r="D26" s="7" t="s">
        <v>14</v>
      </c>
      <c r="E26" s="8"/>
      <c r="G26" s="9" t="s">
        <v>32</v>
      </c>
      <c r="H26" s="10" t="s">
        <v>33</v>
      </c>
      <c r="I26" s="11"/>
    </row>
    <row r="27" spans="2:9" x14ac:dyDescent="0.3">
      <c r="B27" s="12" t="s">
        <v>16</v>
      </c>
      <c r="C27" s="13"/>
      <c r="D27" s="13">
        <v>9</v>
      </c>
      <c r="E27" s="14"/>
      <c r="G27" s="15" t="s">
        <v>34</v>
      </c>
      <c r="H27" s="16" t="s">
        <v>35</v>
      </c>
      <c r="I27" s="17"/>
    </row>
    <row r="28" spans="2:9" x14ac:dyDescent="0.3">
      <c r="B28" s="12" t="s">
        <v>17</v>
      </c>
      <c r="C28" s="13"/>
      <c r="D28" s="13">
        <v>7</v>
      </c>
      <c r="E28" s="14"/>
      <c r="G28" s="15" t="s">
        <v>36</v>
      </c>
      <c r="H28" s="16" t="s">
        <v>38</v>
      </c>
      <c r="I28" s="17"/>
    </row>
    <row r="29" spans="2:9" ht="14.5" thickBot="1" x14ac:dyDescent="0.35">
      <c r="B29" s="12" t="s">
        <v>18</v>
      </c>
      <c r="C29" s="13"/>
      <c r="D29" s="13">
        <v>5</v>
      </c>
      <c r="E29" s="14"/>
      <c r="G29" s="18" t="s">
        <v>37</v>
      </c>
      <c r="H29" s="19" t="str">
        <f>J50</f>
        <v>Método de Pedido</v>
      </c>
      <c r="I29" s="20"/>
    </row>
    <row r="30" spans="2:9" x14ac:dyDescent="0.3">
      <c r="B30" s="12" t="s">
        <v>19</v>
      </c>
      <c r="C30" s="13"/>
      <c r="D30" s="13">
        <v>3</v>
      </c>
      <c r="E30" s="14"/>
    </row>
    <row r="31" spans="2:9" ht="14.5" thickBot="1" x14ac:dyDescent="0.35">
      <c r="B31" s="21" t="s">
        <v>20</v>
      </c>
      <c r="C31" s="22"/>
      <c r="D31" s="22">
        <v>1</v>
      </c>
      <c r="E31" s="23"/>
    </row>
    <row r="34" spans="1:21" x14ac:dyDescent="0.3"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</row>
    <row r="35" spans="1:21" ht="14.5" thickBot="1" x14ac:dyDescent="0.35">
      <c r="B35" s="176" t="s">
        <v>86</v>
      </c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</row>
    <row r="36" spans="1:21" x14ac:dyDescent="0.3">
      <c r="B36" s="179" t="s">
        <v>21</v>
      </c>
      <c r="C36" s="170" t="s">
        <v>22</v>
      </c>
      <c r="D36" s="170" t="s">
        <v>23</v>
      </c>
      <c r="E36" s="181" t="s">
        <v>24</v>
      </c>
      <c r="F36" s="170" t="s">
        <v>25</v>
      </c>
      <c r="G36" s="170" t="s">
        <v>26</v>
      </c>
      <c r="H36" s="170" t="s">
        <v>27</v>
      </c>
      <c r="I36" s="170" t="s">
        <v>28</v>
      </c>
      <c r="J36" s="172" t="s">
        <v>29</v>
      </c>
      <c r="K36" s="170">
        <v>2</v>
      </c>
      <c r="L36" s="170">
        <v>3</v>
      </c>
      <c r="M36" s="170">
        <v>4</v>
      </c>
      <c r="N36" s="170">
        <v>5</v>
      </c>
      <c r="O36" s="181" t="s">
        <v>30</v>
      </c>
      <c r="P36" s="170">
        <v>7</v>
      </c>
      <c r="Q36" s="170">
        <v>8</v>
      </c>
      <c r="R36" s="183">
        <v>9</v>
      </c>
      <c r="T36" s="168"/>
      <c r="U36" s="169"/>
    </row>
    <row r="37" spans="1:21" ht="14.5" thickBot="1" x14ac:dyDescent="0.35">
      <c r="B37" s="180"/>
      <c r="C37" s="171"/>
      <c r="D37" s="171"/>
      <c r="E37" s="171"/>
      <c r="F37" s="171"/>
      <c r="G37" s="171"/>
      <c r="H37" s="171"/>
      <c r="I37" s="171"/>
      <c r="J37" s="173"/>
      <c r="K37" s="171"/>
      <c r="L37" s="171"/>
      <c r="M37" s="171"/>
      <c r="N37" s="171"/>
      <c r="O37" s="171"/>
      <c r="P37" s="182"/>
      <c r="Q37" s="182"/>
      <c r="R37" s="184"/>
      <c r="T37" s="169"/>
      <c r="U37" s="169"/>
    </row>
    <row r="38" spans="1:21" x14ac:dyDescent="0.3">
      <c r="B38" s="165"/>
      <c r="C38" s="163"/>
      <c r="D38" s="163"/>
      <c r="E38" s="163"/>
      <c r="F38" s="166"/>
      <c r="G38" s="166" t="s">
        <v>77</v>
      </c>
      <c r="H38" s="163"/>
      <c r="I38" s="163" t="str">
        <f>H29</f>
        <v>Método de Pedido</v>
      </c>
      <c r="J38" s="164" t="s">
        <v>39</v>
      </c>
      <c r="L38" s="163" t="s">
        <v>65</v>
      </c>
      <c r="M38" s="163"/>
      <c r="O38" s="163"/>
      <c r="P38" s="163"/>
      <c r="Q38" s="163"/>
      <c r="R38" s="174"/>
    </row>
    <row r="39" spans="1:21" x14ac:dyDescent="0.3">
      <c r="B39" s="151"/>
      <c r="C39" s="149"/>
      <c r="D39" s="149"/>
      <c r="E39" s="149"/>
      <c r="F39" s="167"/>
      <c r="G39" s="167"/>
      <c r="H39" s="149"/>
      <c r="I39" s="149"/>
      <c r="J39" s="161"/>
      <c r="L39" s="149"/>
      <c r="M39" s="149"/>
      <c r="O39" s="149"/>
      <c r="P39" s="149"/>
      <c r="Q39" s="149"/>
      <c r="R39" s="153"/>
    </row>
    <row r="40" spans="1:21" x14ac:dyDescent="0.3">
      <c r="A40" s="142" t="s">
        <v>39</v>
      </c>
      <c r="B40" s="151"/>
      <c r="C40" s="149"/>
      <c r="D40" s="149"/>
      <c r="E40" s="149"/>
      <c r="F40" s="149"/>
      <c r="G40" s="149" t="s">
        <v>83</v>
      </c>
      <c r="H40" s="149"/>
      <c r="I40" s="149"/>
      <c r="J40" s="161" t="s">
        <v>79</v>
      </c>
      <c r="K40" s="149"/>
      <c r="L40" s="149"/>
      <c r="M40" s="149" t="s">
        <v>80</v>
      </c>
      <c r="N40" s="149" t="s">
        <v>82</v>
      </c>
      <c r="O40" s="149" t="s">
        <v>81</v>
      </c>
      <c r="P40" s="149"/>
      <c r="Q40" s="149"/>
      <c r="R40" s="153"/>
    </row>
    <row r="41" spans="1:21" x14ac:dyDescent="0.3">
      <c r="A41" s="142"/>
      <c r="B41" s="151"/>
      <c r="C41" s="149"/>
      <c r="D41" s="149"/>
      <c r="E41" s="149"/>
      <c r="F41" s="149"/>
      <c r="G41" s="149"/>
      <c r="H41" s="149"/>
      <c r="I41" s="149"/>
      <c r="J41" s="161"/>
      <c r="K41" s="149"/>
      <c r="L41" s="149"/>
      <c r="M41" s="149"/>
      <c r="N41" s="149"/>
      <c r="O41" s="149"/>
      <c r="P41" s="149"/>
      <c r="Q41" s="149"/>
      <c r="R41" s="153"/>
    </row>
    <row r="42" spans="1:21" x14ac:dyDescent="0.3">
      <c r="A42" s="142" t="s">
        <v>65</v>
      </c>
      <c r="B42" s="151"/>
      <c r="C42" s="149"/>
      <c r="D42" s="149"/>
      <c r="E42" s="149"/>
      <c r="F42" s="149"/>
      <c r="G42" s="149"/>
      <c r="H42" s="149"/>
      <c r="I42" s="149"/>
      <c r="J42" s="161" t="s">
        <v>84</v>
      </c>
      <c r="K42" s="149"/>
      <c r="L42" s="149" t="s">
        <v>81</v>
      </c>
      <c r="M42" s="149" t="s">
        <v>82</v>
      </c>
      <c r="N42" s="149"/>
      <c r="O42" s="149" t="s">
        <v>80</v>
      </c>
      <c r="P42" s="149"/>
      <c r="Q42" s="149"/>
      <c r="R42" s="153"/>
    </row>
    <row r="43" spans="1:21" x14ac:dyDescent="0.3">
      <c r="A43" s="142"/>
      <c r="B43" s="151"/>
      <c r="C43" s="149"/>
      <c r="D43" s="149"/>
      <c r="E43" s="149"/>
      <c r="F43" s="149"/>
      <c r="G43" s="149"/>
      <c r="H43" s="149"/>
      <c r="I43" s="149"/>
      <c r="J43" s="161"/>
      <c r="K43" s="149"/>
      <c r="L43" s="149"/>
      <c r="M43" s="149"/>
      <c r="N43" s="149"/>
      <c r="O43" s="149"/>
      <c r="P43" s="149"/>
      <c r="Q43" s="149"/>
      <c r="R43" s="153"/>
    </row>
    <row r="44" spans="1:21" x14ac:dyDescent="0.3">
      <c r="A44" s="142" t="str">
        <f>H29</f>
        <v>Método de Pedido</v>
      </c>
      <c r="B44" s="151"/>
      <c r="C44" s="149"/>
      <c r="D44" s="149"/>
      <c r="E44" s="149"/>
      <c r="F44" s="149" t="s">
        <v>83</v>
      </c>
      <c r="G44" s="149"/>
      <c r="H44" s="149" t="s">
        <v>81</v>
      </c>
      <c r="I44" s="149" t="s">
        <v>82</v>
      </c>
      <c r="J44" s="161" t="s">
        <v>79</v>
      </c>
      <c r="K44" s="149"/>
      <c r="L44" s="149"/>
      <c r="M44" s="149"/>
      <c r="N44" s="149" t="s">
        <v>80</v>
      </c>
      <c r="O44" s="149"/>
      <c r="P44" s="149"/>
      <c r="Q44" s="149"/>
      <c r="R44" s="153"/>
    </row>
    <row r="45" spans="1:21" x14ac:dyDescent="0.3">
      <c r="A45" s="142"/>
      <c r="B45" s="151"/>
      <c r="C45" s="149"/>
      <c r="D45" s="149"/>
      <c r="E45" s="149"/>
      <c r="F45" s="149"/>
      <c r="G45" s="149"/>
      <c r="H45" s="149"/>
      <c r="I45" s="149"/>
      <c r="J45" s="161"/>
      <c r="K45" s="149"/>
      <c r="L45" s="149"/>
      <c r="M45" s="149"/>
      <c r="N45" s="149"/>
      <c r="O45" s="149"/>
      <c r="P45" s="149"/>
      <c r="Q45" s="149"/>
      <c r="R45" s="153"/>
    </row>
    <row r="46" spans="1:21" x14ac:dyDescent="0.3">
      <c r="A46" s="142" t="s">
        <v>77</v>
      </c>
      <c r="B46" s="151"/>
      <c r="C46" s="149"/>
      <c r="D46" s="149"/>
      <c r="E46" s="149"/>
      <c r="F46" s="149"/>
      <c r="G46" s="149" t="s">
        <v>83</v>
      </c>
      <c r="H46" s="149" t="s">
        <v>82</v>
      </c>
      <c r="I46" s="149"/>
      <c r="J46" s="161" t="s">
        <v>79</v>
      </c>
      <c r="K46" s="149"/>
      <c r="L46" s="149"/>
      <c r="M46" s="149"/>
      <c r="N46" s="149" t="s">
        <v>81</v>
      </c>
      <c r="O46" s="149" t="s">
        <v>80</v>
      </c>
      <c r="P46" s="149"/>
      <c r="Q46" s="149"/>
      <c r="R46" s="153"/>
    </row>
    <row r="47" spans="1:21" ht="14.5" thickBot="1" x14ac:dyDescent="0.35">
      <c r="A47" s="142"/>
      <c r="B47" s="152"/>
      <c r="C47" s="150"/>
      <c r="D47" s="150"/>
      <c r="E47" s="150"/>
      <c r="F47" s="150"/>
      <c r="G47" s="150"/>
      <c r="H47" s="150"/>
      <c r="I47" s="150"/>
      <c r="J47" s="162"/>
      <c r="K47" s="150"/>
      <c r="L47" s="150"/>
      <c r="M47" s="150"/>
      <c r="N47" s="150"/>
      <c r="O47" s="150"/>
      <c r="P47" s="150"/>
      <c r="Q47" s="150"/>
      <c r="R47" s="154"/>
    </row>
    <row r="48" spans="1:21" x14ac:dyDescent="0.3">
      <c r="J48" s="24" t="s">
        <v>40</v>
      </c>
    </row>
    <row r="49" spans="2:13" x14ac:dyDescent="0.3">
      <c r="J49" s="25" t="s">
        <v>41</v>
      </c>
    </row>
    <row r="50" spans="2:13" x14ac:dyDescent="0.3">
      <c r="J50" s="25" t="s">
        <v>91</v>
      </c>
    </row>
    <row r="51" spans="2:13" x14ac:dyDescent="0.3">
      <c r="J51" s="25" t="s">
        <v>42</v>
      </c>
    </row>
    <row r="52" spans="2:13" ht="14.5" thickBot="1" x14ac:dyDescent="0.35">
      <c r="J52" s="26"/>
    </row>
    <row r="53" spans="2:13" x14ac:dyDescent="0.3">
      <c r="E53" s="155" t="s">
        <v>43</v>
      </c>
      <c r="F53" s="156"/>
      <c r="G53" s="24" t="s">
        <v>40</v>
      </c>
    </row>
    <row r="54" spans="2:13" x14ac:dyDescent="0.3">
      <c r="E54" s="157"/>
      <c r="F54" s="158"/>
      <c r="G54" s="25" t="s">
        <v>41</v>
      </c>
    </row>
    <row r="55" spans="2:13" x14ac:dyDescent="0.3">
      <c r="E55" s="157"/>
      <c r="F55" s="158"/>
      <c r="G55" s="25" t="s">
        <v>90</v>
      </c>
    </row>
    <row r="56" spans="2:13" ht="14.5" thickBot="1" x14ac:dyDescent="0.35">
      <c r="B56" s="137" t="s">
        <v>87</v>
      </c>
      <c r="E56" s="159"/>
      <c r="F56" s="160"/>
      <c r="G56" s="25" t="s">
        <v>70</v>
      </c>
    </row>
    <row r="58" spans="2:13" ht="14.5" thickBot="1" x14ac:dyDescent="0.35"/>
    <row r="59" spans="2:13" x14ac:dyDescent="0.3">
      <c r="B59" s="31" t="s">
        <v>44</v>
      </c>
      <c r="C59" s="32"/>
      <c r="D59" s="32"/>
      <c r="E59" s="32"/>
      <c r="F59" s="32"/>
      <c r="G59" s="32" t="s">
        <v>45</v>
      </c>
      <c r="H59" s="32"/>
      <c r="I59" s="32"/>
      <c r="J59" s="33"/>
      <c r="K59" s="34">
        <v>1</v>
      </c>
      <c r="L59" s="35">
        <v>2</v>
      </c>
      <c r="M59" s="36" t="s">
        <v>49</v>
      </c>
    </row>
    <row r="60" spans="2:13" ht="14.5" thickBot="1" x14ac:dyDescent="0.35">
      <c r="B60" s="37" t="s">
        <v>47</v>
      </c>
      <c r="C60" s="38"/>
      <c r="D60" s="38"/>
      <c r="E60" s="38"/>
      <c r="F60" s="38"/>
      <c r="G60" s="39" t="s">
        <v>46</v>
      </c>
      <c r="H60" s="40"/>
      <c r="I60" s="40"/>
      <c r="J60" s="41"/>
      <c r="K60" s="146" t="s">
        <v>50</v>
      </c>
      <c r="L60" s="147" t="s">
        <v>51</v>
      </c>
      <c r="M60" s="148" t="s">
        <v>52</v>
      </c>
    </row>
    <row r="61" spans="2:13" ht="30" customHeight="1" thickBot="1" x14ac:dyDescent="0.35">
      <c r="B61" s="43" t="s">
        <v>48</v>
      </c>
      <c r="C61" s="44" t="s">
        <v>40</v>
      </c>
      <c r="D61" s="45" t="s">
        <v>41</v>
      </c>
      <c r="E61" s="45" t="str">
        <f>A44</f>
        <v>Método de Pedido</v>
      </c>
      <c r="F61" s="45" t="s">
        <v>76</v>
      </c>
      <c r="G61" s="46" t="s">
        <v>40</v>
      </c>
      <c r="H61" s="46" t="s">
        <v>41</v>
      </c>
      <c r="I61" s="46" t="str">
        <f>G55</f>
        <v xml:space="preserve">Método de pedido </v>
      </c>
      <c r="J61" s="47" t="s">
        <v>76</v>
      </c>
      <c r="K61" s="146"/>
      <c r="L61" s="147"/>
      <c r="M61" s="148"/>
    </row>
    <row r="62" spans="2:13" x14ac:dyDescent="0.3">
      <c r="B62" s="24" t="s">
        <v>40</v>
      </c>
      <c r="C62" s="48">
        <v>1</v>
      </c>
      <c r="D62" s="49">
        <v>3</v>
      </c>
      <c r="E62" s="138">
        <f>1/2</f>
        <v>0.5</v>
      </c>
      <c r="F62" s="50">
        <f>1/4</f>
        <v>0.25</v>
      </c>
      <c r="G62" s="51">
        <f>C62/$C$66</f>
        <v>0.13636363636363638</v>
      </c>
      <c r="H62" s="51">
        <f>D62/$D$66</f>
        <v>0.21428571428571427</v>
      </c>
      <c r="I62" s="51">
        <f>E62/$E$66</f>
        <v>0.10526315789473684</v>
      </c>
      <c r="J62" s="52">
        <f>F62/$F$66</f>
        <v>0.14285714285714285</v>
      </c>
      <c r="K62" s="53">
        <f>AVERAGE(G62:J62)</f>
        <v>0.1496924128503076</v>
      </c>
      <c r="L62" s="54">
        <f t="array" ref="L62:L65">MMULT(C62:F65,K62:K65)</f>
        <v>0.60425210754158121</v>
      </c>
      <c r="M62" s="55">
        <f>L62/K62</f>
        <v>4.036624809741248</v>
      </c>
    </row>
    <row r="63" spans="2:13" x14ac:dyDescent="0.3">
      <c r="B63" s="25" t="s">
        <v>41</v>
      </c>
      <c r="C63" s="56">
        <f>1/D62</f>
        <v>0.33333333333333331</v>
      </c>
      <c r="D63" s="57">
        <v>1</v>
      </c>
      <c r="E63" s="58">
        <f>1/4</f>
        <v>0.25</v>
      </c>
      <c r="F63" s="59">
        <v>0.16666666666666666</v>
      </c>
      <c r="G63" s="60">
        <f>C63/$C$66</f>
        <v>4.5454545454545456E-2</v>
      </c>
      <c r="H63" s="60">
        <f>D63/$D$66</f>
        <v>7.1428571428571425E-2</v>
      </c>
      <c r="I63" s="60">
        <f>E63/$E$66</f>
        <v>5.2631578947368418E-2</v>
      </c>
      <c r="J63" s="61">
        <f>F63/$F$66</f>
        <v>9.5238095238095233E-2</v>
      </c>
      <c r="K63" s="62">
        <f t="shared" ref="K63:K65" si="0">AVERAGE(G63:J63)</f>
        <v>6.6188197767145129E-2</v>
      </c>
      <c r="L63" s="63">
        <v>0.26676065162907264</v>
      </c>
      <c r="M63" s="64">
        <f t="shared" ref="M63:M65" si="1">L63/K63</f>
        <v>4.0303356282271947</v>
      </c>
    </row>
    <row r="64" spans="2:13" x14ac:dyDescent="0.3">
      <c r="B64" s="25" t="str">
        <f>A44</f>
        <v>Método de Pedido</v>
      </c>
      <c r="C64" s="56">
        <v>2</v>
      </c>
      <c r="D64" s="65">
        <v>4</v>
      </c>
      <c r="E64" s="57">
        <v>1</v>
      </c>
      <c r="F64" s="59">
        <f>1/3</f>
        <v>0.33333333333333331</v>
      </c>
      <c r="G64" s="60">
        <f>C64/$C$66</f>
        <v>0.27272727272727276</v>
      </c>
      <c r="H64" s="60">
        <f t="shared" ref="H64:H65" si="2">D64/$D$66</f>
        <v>0.2857142857142857</v>
      </c>
      <c r="I64" s="60">
        <f t="shared" ref="I64:I65" si="3">E64/$E$66</f>
        <v>0.21052631578947367</v>
      </c>
      <c r="J64" s="61">
        <f t="shared" ref="J64:J65" si="4">F64/$F$66</f>
        <v>0.19047619047619047</v>
      </c>
      <c r="K64" s="62">
        <f>AVERAGE(G64:J64)</f>
        <v>0.23986101617680566</v>
      </c>
      <c r="L64" s="63">
        <v>0.98541809068124853</v>
      </c>
      <c r="M64" s="64">
        <f t="shared" si="1"/>
        <v>4.1082878176205169</v>
      </c>
    </row>
    <row r="65" spans="2:16" ht="14.5" thickBot="1" x14ac:dyDescent="0.35">
      <c r="B65" s="66" t="s">
        <v>76</v>
      </c>
      <c r="C65" s="67">
        <v>4</v>
      </c>
      <c r="D65" s="58">
        <v>6</v>
      </c>
      <c r="E65" s="58">
        <v>3</v>
      </c>
      <c r="F65" s="68">
        <v>1</v>
      </c>
      <c r="G65" s="69">
        <f>C65/$C$66</f>
        <v>0.54545454545454553</v>
      </c>
      <c r="H65" s="69">
        <f t="shared" si="2"/>
        <v>0.42857142857142855</v>
      </c>
      <c r="I65" s="69">
        <f t="shared" si="3"/>
        <v>0.63157894736842102</v>
      </c>
      <c r="J65" s="70">
        <f t="shared" si="4"/>
        <v>0.5714285714285714</v>
      </c>
      <c r="K65" s="71">
        <f t="shared" si="0"/>
        <v>0.54425837320574155</v>
      </c>
      <c r="L65" s="72">
        <v>2.2597402597402598</v>
      </c>
      <c r="M65" s="73">
        <f t="shared" si="1"/>
        <v>4.1519623233908955</v>
      </c>
    </row>
    <row r="66" spans="2:16" ht="14.5" thickBot="1" x14ac:dyDescent="0.35">
      <c r="B66" s="74" t="s">
        <v>53</v>
      </c>
      <c r="C66" s="75">
        <f>SUM(C62:C65)</f>
        <v>7.333333333333333</v>
      </c>
      <c r="D66" s="75">
        <f t="shared" ref="D66:F66" si="5">SUM(D62:D65)</f>
        <v>14</v>
      </c>
      <c r="E66" s="75">
        <f t="shared" si="5"/>
        <v>4.75</v>
      </c>
      <c r="F66" s="75">
        <f t="shared" si="5"/>
        <v>1.75</v>
      </c>
      <c r="G66" s="76">
        <f>SUM(G62:G65)</f>
        <v>1</v>
      </c>
      <c r="H66" s="76">
        <f t="shared" ref="H66:J66" si="6">SUM(H62:H65)</f>
        <v>1</v>
      </c>
      <c r="I66" s="76">
        <f t="shared" si="6"/>
        <v>1</v>
      </c>
      <c r="J66" s="76">
        <f t="shared" si="6"/>
        <v>1</v>
      </c>
      <c r="K66" s="77">
        <f>SUM(K62:K65)</f>
        <v>1</v>
      </c>
    </row>
    <row r="67" spans="2:16" x14ac:dyDescent="0.3">
      <c r="M67" s="78"/>
      <c r="N67" s="79"/>
      <c r="O67" s="79"/>
      <c r="P67" s="80"/>
    </row>
    <row r="68" spans="2:16" ht="14.5" thickBot="1" x14ac:dyDescent="0.35">
      <c r="M68" s="81" t="s">
        <v>54</v>
      </c>
      <c r="P68" s="82"/>
    </row>
    <row r="69" spans="2:16" ht="16" thickBot="1" x14ac:dyDescent="0.4">
      <c r="B69" s="143" t="s">
        <v>57</v>
      </c>
      <c r="C69" s="144"/>
      <c r="D69" s="144"/>
      <c r="E69" s="9">
        <v>4</v>
      </c>
      <c r="M69" s="81" t="s">
        <v>55</v>
      </c>
      <c r="P69" s="82"/>
    </row>
    <row r="70" spans="2:16" ht="16" thickBot="1" x14ac:dyDescent="0.4">
      <c r="B70" s="85" t="s">
        <v>58</v>
      </c>
      <c r="C70" s="86"/>
      <c r="D70" s="86"/>
      <c r="E70" s="87">
        <f>AVERAGE(M62:M65)</f>
        <v>4.0818026447449647</v>
      </c>
      <c r="M70" s="81" t="s">
        <v>56</v>
      </c>
      <c r="P70" s="82"/>
    </row>
    <row r="71" spans="2:16" ht="16" thickBot="1" x14ac:dyDescent="0.4">
      <c r="B71" s="85" t="s">
        <v>59</v>
      </c>
      <c r="C71" s="86"/>
      <c r="D71" s="86"/>
      <c r="E71" s="15">
        <f>(E70-E69)/(E69-1)</f>
        <v>2.726754824832156E-2</v>
      </c>
      <c r="M71" s="88"/>
      <c r="N71" s="89"/>
      <c r="O71" s="89"/>
      <c r="P71" s="90"/>
    </row>
    <row r="72" spans="2:16" ht="16" thickBot="1" x14ac:dyDescent="0.4">
      <c r="B72" s="85" t="s">
        <v>60</v>
      </c>
      <c r="C72" s="86"/>
      <c r="D72" s="86"/>
      <c r="E72" s="15">
        <f>(1.98*(4-2))/4</f>
        <v>0.99</v>
      </c>
    </row>
    <row r="73" spans="2:16" ht="16" thickBot="1" x14ac:dyDescent="0.4">
      <c r="B73" s="85" t="s">
        <v>61</v>
      </c>
      <c r="C73" s="86"/>
      <c r="D73" s="86"/>
      <c r="E73" s="91">
        <f>E71/E72</f>
        <v>2.7542978028607636E-2</v>
      </c>
    </row>
    <row r="74" spans="2:16" ht="14.5" thickBot="1" x14ac:dyDescent="0.35">
      <c r="B74" s="92" t="s">
        <v>62</v>
      </c>
      <c r="C74" s="93"/>
      <c r="D74" s="93"/>
      <c r="E74" s="94" t="str">
        <f>IF(E73&lt;10%,"Es consistente","No consistente")</f>
        <v>Es consistente</v>
      </c>
    </row>
    <row r="77" spans="2:16" ht="14.5" thickBot="1" x14ac:dyDescent="0.35"/>
    <row r="78" spans="2:16" x14ac:dyDescent="0.3">
      <c r="B78" s="31" t="s">
        <v>44</v>
      </c>
      <c r="C78" s="32"/>
      <c r="D78" s="32"/>
      <c r="E78" s="32"/>
      <c r="F78" s="32"/>
      <c r="G78" s="32"/>
      <c r="H78" s="140" t="s">
        <v>39</v>
      </c>
      <c r="I78" s="140"/>
      <c r="J78" s="140"/>
      <c r="K78" s="140"/>
      <c r="L78" s="140"/>
      <c r="M78" s="95">
        <v>1</v>
      </c>
      <c r="N78" s="35">
        <v>2</v>
      </c>
      <c r="O78" s="36" t="s">
        <v>49</v>
      </c>
    </row>
    <row r="79" spans="2:16" ht="15.75" customHeight="1" thickBot="1" x14ac:dyDescent="0.35">
      <c r="B79" s="37" t="s">
        <v>47</v>
      </c>
      <c r="C79" s="38"/>
      <c r="D79" s="38"/>
      <c r="E79" s="38"/>
      <c r="F79" s="38"/>
      <c r="G79" s="38"/>
      <c r="H79" s="141" t="s">
        <v>46</v>
      </c>
      <c r="I79" s="141"/>
      <c r="J79" s="141"/>
      <c r="K79" s="141"/>
      <c r="L79" s="141"/>
      <c r="M79" s="96" t="s">
        <v>50</v>
      </c>
      <c r="N79" s="42" t="s">
        <v>51</v>
      </c>
      <c r="O79" s="97" t="s">
        <v>52</v>
      </c>
    </row>
    <row r="80" spans="2:16" ht="115.5" customHeight="1" thickBot="1" x14ac:dyDescent="0.35">
      <c r="B80" s="43" t="s">
        <v>48</v>
      </c>
      <c r="C80" s="98" t="str">
        <f>B81</f>
        <v xml:space="preserve">Sistema de informacion base </v>
      </c>
      <c r="D80" s="99" t="str">
        <f>B82</f>
        <v>Redistribución de almacen</v>
      </c>
      <c r="E80" s="99" t="str">
        <f>B83</f>
        <v>La implementación de MRP en la Gestión de Inventarios, integrado con tecnología RFID.</v>
      </c>
      <c r="F80" s="99" t="str">
        <f>B84</f>
        <v>Implementación del sistema de código de barras</v>
      </c>
      <c r="G80" s="100" t="str">
        <f>B85</f>
        <v xml:space="preserve">Método de Control de Inventarios utilizando MRP y Análisis ABC </v>
      </c>
      <c r="H80" s="101" t="str">
        <f>C80</f>
        <v xml:space="preserve">Sistema de informacion base </v>
      </c>
      <c r="I80" s="102" t="str">
        <f>D80</f>
        <v>Redistribución de almacen</v>
      </c>
      <c r="J80" s="102" t="str">
        <f>E80</f>
        <v>La implementación de MRP en la Gestión de Inventarios, integrado con tecnología RFID.</v>
      </c>
      <c r="K80" s="102" t="str">
        <f>F80</f>
        <v>Implementación del sistema de código de barras</v>
      </c>
      <c r="L80" s="103" t="str">
        <f>G80</f>
        <v xml:space="preserve">Método de Control de Inventarios utilizando MRP y Análisis ABC </v>
      </c>
      <c r="M80" s="96"/>
      <c r="N80" s="42"/>
      <c r="O80" s="97"/>
    </row>
    <row r="81" spans="2:15" x14ac:dyDescent="0.3">
      <c r="B81" s="104" t="s">
        <v>78</v>
      </c>
      <c r="C81" s="48">
        <v>1</v>
      </c>
      <c r="D81" s="105">
        <v>4</v>
      </c>
      <c r="E81" s="105">
        <v>6</v>
      </c>
      <c r="F81" s="105">
        <v>5</v>
      </c>
      <c r="G81" s="27">
        <f>1/4</f>
        <v>0.25</v>
      </c>
      <c r="H81" s="51">
        <f>C81/$C$86</f>
        <v>0.17804154302670622</v>
      </c>
      <c r="I81" s="51">
        <f>D81/$D$86</f>
        <v>0.31168831168831174</v>
      </c>
      <c r="J81" s="51">
        <f>E81/$E$86</f>
        <v>0.30769230769230771</v>
      </c>
      <c r="K81" s="52">
        <f>F81/$F$86</f>
        <v>0.27777777777777779</v>
      </c>
      <c r="L81" s="106">
        <f t="shared" ref="L81:L84" si="7">G81/$G$86</f>
        <v>0.15347137637028016</v>
      </c>
      <c r="M81" s="107">
        <f>AVERAGE(H81:L81)</f>
        <v>0.24573426331107676</v>
      </c>
      <c r="N81" s="54" cm="1">
        <f t="array" ref="N81:N85">MMULT(C81:G85,M81:M85)</f>
        <v>1.3323452171469896</v>
      </c>
      <c r="O81" s="55">
        <f>N81/M81</f>
        <v>5.4218943634260901</v>
      </c>
    </row>
    <row r="82" spans="2:15" x14ac:dyDescent="0.3">
      <c r="B82" s="108" t="s">
        <v>73</v>
      </c>
      <c r="C82" s="28">
        <f>1/4</f>
        <v>0.25</v>
      </c>
      <c r="D82" s="57">
        <v>1</v>
      </c>
      <c r="E82" s="109">
        <v>3</v>
      </c>
      <c r="F82" s="109">
        <v>2</v>
      </c>
      <c r="G82" s="59">
        <f>1/D85</f>
        <v>0.14285714285714285</v>
      </c>
      <c r="H82" s="51">
        <f>C82/$C$86</f>
        <v>4.4510385756676554E-2</v>
      </c>
      <c r="I82" s="51">
        <f>D82/$D$86</f>
        <v>7.7922077922077934E-2</v>
      </c>
      <c r="J82" s="51">
        <f>E82/$E$86</f>
        <v>0.15384615384615385</v>
      </c>
      <c r="K82" s="52">
        <f>F82/$F$86</f>
        <v>0.1111111111111111</v>
      </c>
      <c r="L82" s="106">
        <f t="shared" si="7"/>
        <v>8.76979293544458E-2</v>
      </c>
      <c r="M82" s="107">
        <f t="shared" ref="M82:M84" si="8">AVERAGE(H82:L82)</f>
        <v>9.501753159809305E-2</v>
      </c>
      <c r="N82" s="63">
        <v>0.49722451161831749</v>
      </c>
      <c r="O82" s="64">
        <f t="shared" ref="O82:O83" si="9">N82/M82</f>
        <v>5.2329765176545218</v>
      </c>
    </row>
    <row r="83" spans="2:15" x14ac:dyDescent="0.3">
      <c r="B83" s="108" t="s">
        <v>74</v>
      </c>
      <c r="C83" s="110">
        <f>1/6</f>
        <v>0.16666666666666666</v>
      </c>
      <c r="D83" s="111">
        <f>1/E82</f>
        <v>0.33333333333333331</v>
      </c>
      <c r="E83" s="57">
        <v>1</v>
      </c>
      <c r="F83" s="109">
        <v>2</v>
      </c>
      <c r="G83" s="59">
        <f>1/E85</f>
        <v>0.1111111111111111</v>
      </c>
      <c r="H83" s="51">
        <f>C83/$C$86</f>
        <v>2.9673590504451033E-2</v>
      </c>
      <c r="I83" s="51">
        <f>D83/$D$86</f>
        <v>2.5974025974025976E-2</v>
      </c>
      <c r="J83" s="51">
        <f>E83/$E$86</f>
        <v>5.128205128205128E-2</v>
      </c>
      <c r="K83" s="52">
        <f>F83/$F$86</f>
        <v>0.1111111111111111</v>
      </c>
      <c r="L83" s="106">
        <f t="shared" si="7"/>
        <v>6.8209500609013402E-2</v>
      </c>
      <c r="M83" s="107">
        <f t="shared" si="8"/>
        <v>5.725005589613056E-2</v>
      </c>
      <c r="N83" s="63">
        <v>0.2812666718718782</v>
      </c>
      <c r="O83" s="64">
        <f t="shared" si="9"/>
        <v>4.9129501704274938</v>
      </c>
    </row>
    <row r="84" spans="2:15" ht="14.5" thickBot="1" x14ac:dyDescent="0.35">
      <c r="B84" s="108" t="s">
        <v>75</v>
      </c>
      <c r="C84" s="28">
        <f>1/F81</f>
        <v>0.2</v>
      </c>
      <c r="D84" s="109">
        <f>1/F82</f>
        <v>0.5</v>
      </c>
      <c r="E84" s="109">
        <f>1/F83</f>
        <v>0.5</v>
      </c>
      <c r="F84" s="57">
        <v>1</v>
      </c>
      <c r="G84" s="29">
        <f>1/F85</f>
        <v>0.125</v>
      </c>
      <c r="H84" s="69">
        <f>C84/$C$66</f>
        <v>2.7272727272727275E-2</v>
      </c>
      <c r="I84" s="51">
        <f>D84/$D$86</f>
        <v>3.8961038961038967E-2</v>
      </c>
      <c r="J84" s="51">
        <f>E84/$E$86</f>
        <v>2.564102564102564E-2</v>
      </c>
      <c r="K84" s="52">
        <f>F84/$F$86</f>
        <v>5.5555555555555552E-2</v>
      </c>
      <c r="L84" s="106">
        <f t="shared" si="7"/>
        <v>7.673568818514008E-2</v>
      </c>
      <c r="M84" s="107">
        <f t="shared" si="8"/>
        <v>4.4833207123097504E-2</v>
      </c>
      <c r="N84" s="72">
        <v>0.23955108175805964</v>
      </c>
      <c r="O84" s="73">
        <f>N84/M84</f>
        <v>5.3431618465377628</v>
      </c>
    </row>
    <row r="85" spans="2:15" ht="14.5" thickBot="1" x14ac:dyDescent="0.35">
      <c r="B85" s="112" t="s">
        <v>89</v>
      </c>
      <c r="C85" s="30">
        <v>4</v>
      </c>
      <c r="D85" s="113">
        <v>7</v>
      </c>
      <c r="E85" s="113">
        <v>9</v>
      </c>
      <c r="F85" s="113">
        <v>8</v>
      </c>
      <c r="G85" s="114">
        <v>1</v>
      </c>
      <c r="H85" s="69">
        <f>C85/$C$86</f>
        <v>0.71216617210682487</v>
      </c>
      <c r="I85" s="51">
        <f>D85/$D$86</f>
        <v>0.54545454545454553</v>
      </c>
      <c r="J85" s="51">
        <f>E85/$E$86</f>
        <v>0.46153846153846156</v>
      </c>
      <c r="K85" s="52">
        <f>F85/$F$86</f>
        <v>0.44444444444444442</v>
      </c>
      <c r="L85" s="106">
        <f>G85/$G$86</f>
        <v>0.61388550548112064</v>
      </c>
      <c r="M85" s="115">
        <f>AVERAGE(H85:L85)</f>
        <v>0.55549782580507956</v>
      </c>
      <c r="N85" s="116">
        <v>3.0774737602859936</v>
      </c>
      <c r="O85" s="73">
        <f>N85/M85</f>
        <v>5.5400284525431402</v>
      </c>
    </row>
    <row r="86" spans="2:15" ht="14.5" thickBot="1" x14ac:dyDescent="0.35">
      <c r="B86" s="74"/>
      <c r="C86" s="117">
        <f t="shared" ref="C86:M86" si="10">SUM(C81:C85)</f>
        <v>5.6166666666666671</v>
      </c>
      <c r="D86" s="117">
        <f t="shared" si="10"/>
        <v>12.833333333333332</v>
      </c>
      <c r="E86" s="117">
        <f t="shared" si="10"/>
        <v>19.5</v>
      </c>
      <c r="F86" s="117">
        <f t="shared" si="10"/>
        <v>18</v>
      </c>
      <c r="G86" s="117">
        <f t="shared" si="10"/>
        <v>1.628968253968254</v>
      </c>
      <c r="H86" s="118">
        <f t="shared" si="10"/>
        <v>0.99166441866738597</v>
      </c>
      <c r="I86" s="76">
        <f t="shared" si="10"/>
        <v>1.0000000000000002</v>
      </c>
      <c r="J86" s="76">
        <f t="shared" si="10"/>
        <v>1</v>
      </c>
      <c r="K86" s="76">
        <f t="shared" si="10"/>
        <v>1</v>
      </c>
      <c r="L86" s="76">
        <f t="shared" si="10"/>
        <v>1</v>
      </c>
      <c r="M86" s="119">
        <f t="shared" si="10"/>
        <v>0.99833288373347751</v>
      </c>
    </row>
    <row r="88" spans="2:15" ht="14.5" thickBot="1" x14ac:dyDescent="0.35">
      <c r="G88" s="3" t="s">
        <v>63</v>
      </c>
    </row>
    <row r="89" spans="2:15" ht="16" thickBot="1" x14ac:dyDescent="0.4">
      <c r="B89" s="143" t="s">
        <v>57</v>
      </c>
      <c r="C89" s="144"/>
      <c r="D89" s="144"/>
      <c r="E89" s="9">
        <v>5</v>
      </c>
      <c r="G89" s="120" t="s">
        <v>11</v>
      </c>
      <c r="H89" s="121" t="s">
        <v>8</v>
      </c>
      <c r="I89" s="122"/>
      <c r="J89" s="123"/>
      <c r="L89" s="120" t="s">
        <v>31</v>
      </c>
      <c r="M89" s="124" t="s">
        <v>64</v>
      </c>
      <c r="N89" s="122"/>
      <c r="O89" s="123"/>
    </row>
    <row r="90" spans="2:15" ht="16" thickBot="1" x14ac:dyDescent="0.4">
      <c r="B90" s="85" t="s">
        <v>58</v>
      </c>
      <c r="C90" s="86"/>
      <c r="D90" s="86"/>
      <c r="E90" s="87">
        <f>AVERAGE(O81:O85)</f>
        <v>5.2902022701178009</v>
      </c>
      <c r="G90" s="125" t="s">
        <v>12</v>
      </c>
      <c r="H90" s="126" t="s">
        <v>9</v>
      </c>
      <c r="I90" s="16"/>
      <c r="J90" s="127"/>
      <c r="L90" s="125"/>
      <c r="M90" s="126"/>
      <c r="N90" s="16"/>
      <c r="O90" s="127"/>
    </row>
    <row r="91" spans="2:15" ht="16" thickBot="1" x14ac:dyDescent="0.4">
      <c r="B91" s="85" t="s">
        <v>59</v>
      </c>
      <c r="C91" s="86"/>
      <c r="D91" s="86"/>
      <c r="E91" s="15">
        <f>(E90-E89)/(E89-1)</f>
        <v>7.2550567529450216E-2</v>
      </c>
      <c r="G91" s="128" t="s">
        <v>13</v>
      </c>
      <c r="H91" s="129" t="s">
        <v>10</v>
      </c>
      <c r="I91" s="130"/>
      <c r="J91" s="131"/>
      <c r="L91" s="128"/>
      <c r="M91" s="129"/>
      <c r="N91" s="130"/>
      <c r="O91" s="131"/>
    </row>
    <row r="92" spans="2:15" ht="16" thickBot="1" x14ac:dyDescent="0.4">
      <c r="B92" s="85" t="s">
        <v>60</v>
      </c>
      <c r="C92" s="86"/>
      <c r="D92" s="86"/>
      <c r="E92" s="15">
        <f>(1.98*(4-2))/4</f>
        <v>0.99</v>
      </c>
    </row>
    <row r="93" spans="2:15" ht="16" thickBot="1" x14ac:dyDescent="0.4">
      <c r="B93" s="85" t="s">
        <v>61</v>
      </c>
      <c r="C93" s="86"/>
      <c r="D93" s="86"/>
      <c r="E93" s="91">
        <f>E91/E92</f>
        <v>7.3283401544899207E-2</v>
      </c>
    </row>
    <row r="94" spans="2:15" ht="14.5" thickBot="1" x14ac:dyDescent="0.35">
      <c r="B94" s="92" t="s">
        <v>62</v>
      </c>
      <c r="C94" s="93"/>
      <c r="D94" s="93"/>
      <c r="E94" s="94" t="str">
        <f>IF(E93&lt;10%,"Es consistente","No consistente")</f>
        <v>Es consistente</v>
      </c>
    </row>
    <row r="96" spans="2:15" ht="14.5" thickBot="1" x14ac:dyDescent="0.35"/>
    <row r="97" spans="2:15" x14ac:dyDescent="0.3">
      <c r="B97" s="31" t="s">
        <v>44</v>
      </c>
      <c r="C97" s="32"/>
      <c r="D97" s="32"/>
      <c r="E97" s="32"/>
      <c r="F97" s="32"/>
      <c r="G97" s="32"/>
      <c r="H97" s="140" t="s">
        <v>65</v>
      </c>
      <c r="I97" s="140"/>
      <c r="J97" s="140"/>
      <c r="K97" s="140"/>
      <c r="L97" s="140"/>
      <c r="M97" s="95">
        <v>1</v>
      </c>
      <c r="N97" s="35">
        <v>2</v>
      </c>
      <c r="O97" s="36" t="s">
        <v>49</v>
      </c>
    </row>
    <row r="98" spans="2:15" ht="15.75" customHeight="1" thickBot="1" x14ac:dyDescent="0.35">
      <c r="B98" s="37" t="s">
        <v>47</v>
      </c>
      <c r="C98" s="38"/>
      <c r="D98" s="38"/>
      <c r="E98" s="38"/>
      <c r="F98" s="38"/>
      <c r="G98" s="38"/>
      <c r="H98" s="141" t="s">
        <v>46</v>
      </c>
      <c r="I98" s="141"/>
      <c r="J98" s="141"/>
      <c r="K98" s="141"/>
      <c r="L98" s="141"/>
      <c r="M98" s="96" t="s">
        <v>50</v>
      </c>
      <c r="N98" s="42" t="s">
        <v>51</v>
      </c>
      <c r="O98" s="97" t="s">
        <v>52</v>
      </c>
    </row>
    <row r="99" spans="2:15" ht="84.5" thickBot="1" x14ac:dyDescent="0.35">
      <c r="B99" s="43" t="s">
        <v>48</v>
      </c>
      <c r="C99" s="98" t="str">
        <f>B100</f>
        <v xml:space="preserve">Sistema de informacion base </v>
      </c>
      <c r="D99" s="99" t="str">
        <f>B101</f>
        <v>Redistribución de almacen</v>
      </c>
      <c r="E99" s="99" t="str">
        <f>B102</f>
        <v>La implementación de MRP en la Gestión de Inventarios, integrado con tecnología RFID.</v>
      </c>
      <c r="F99" s="99" t="str">
        <f>B103</f>
        <v>Implementación del sistema de código de barras</v>
      </c>
      <c r="G99" s="100" t="str">
        <f>B104</f>
        <v xml:space="preserve">Método de Control de Inventarios utilizando MRP y Análisis ABC </v>
      </c>
      <c r="H99" s="101" t="str">
        <f>C99</f>
        <v xml:space="preserve">Sistema de informacion base </v>
      </c>
      <c r="I99" s="102" t="str">
        <f>D99</f>
        <v>Redistribución de almacen</v>
      </c>
      <c r="J99" s="102" t="str">
        <f>E99</f>
        <v>La implementación de MRP en la Gestión de Inventarios, integrado con tecnología RFID.</v>
      </c>
      <c r="K99" s="102" t="str">
        <f>F99</f>
        <v>Implementación del sistema de código de barras</v>
      </c>
      <c r="L99" s="103" t="str">
        <f>G99</f>
        <v xml:space="preserve">Método de Control de Inventarios utilizando MRP y Análisis ABC </v>
      </c>
      <c r="M99" s="96"/>
      <c r="N99" s="42"/>
      <c r="O99" s="97"/>
    </row>
    <row r="100" spans="2:15" x14ac:dyDescent="0.3">
      <c r="B100" s="104" t="s">
        <v>78</v>
      </c>
      <c r="C100" s="48">
        <v>1</v>
      </c>
      <c r="D100" s="105">
        <v>6</v>
      </c>
      <c r="E100" s="105">
        <v>3</v>
      </c>
      <c r="F100" s="105">
        <v>4</v>
      </c>
      <c r="G100" s="27">
        <v>1</v>
      </c>
      <c r="H100" s="51">
        <f>C100/$C$105</f>
        <v>0.36363636363636365</v>
      </c>
      <c r="I100" s="51">
        <f>D100/$D$105</f>
        <v>0.3</v>
      </c>
      <c r="J100" s="51">
        <f>E100/$E$105</f>
        <v>0.38709677419354838</v>
      </c>
      <c r="K100" s="52">
        <f>F100/$F$105</f>
        <v>0.35294117647058826</v>
      </c>
      <c r="L100" s="106">
        <f>G100/$G$105</f>
        <v>0.36363636363636365</v>
      </c>
      <c r="M100" s="107">
        <f>AVERAGE(H100:L100)</f>
        <v>0.35346213558737283</v>
      </c>
      <c r="N100" s="54" cm="1">
        <f t="array" ref="N100:N104">MMULT(C100:G104,M100:M104)</f>
        <v>1.822794548904606</v>
      </c>
      <c r="O100" s="55">
        <f>N100/M100</f>
        <v>5.156972601536344</v>
      </c>
    </row>
    <row r="101" spans="2:15" x14ac:dyDescent="0.3">
      <c r="B101" s="108" t="s">
        <v>73</v>
      </c>
      <c r="C101" s="56">
        <f>1/D100</f>
        <v>0.16666666666666666</v>
      </c>
      <c r="D101" s="57">
        <v>1</v>
      </c>
      <c r="E101" s="109">
        <f>1/4</f>
        <v>0.25</v>
      </c>
      <c r="F101" s="109">
        <f>1/3</f>
        <v>0.33333333333333331</v>
      </c>
      <c r="G101" s="59">
        <f>1/D104</f>
        <v>0.16666666666666666</v>
      </c>
      <c r="H101" s="51">
        <f t="shared" ref="H101:H103" si="11">C101/$C$105</f>
        <v>6.0606060606060601E-2</v>
      </c>
      <c r="I101" s="51">
        <f t="shared" ref="I101:I104" si="12">D101/$D$105</f>
        <v>0.05</v>
      </c>
      <c r="J101" s="51">
        <f t="shared" ref="J101:J104" si="13">E101/$E$105</f>
        <v>3.2258064516129031E-2</v>
      </c>
      <c r="K101" s="52">
        <f t="shared" ref="K101:K104" si="14">F101/$F$105</f>
        <v>2.9411764705882356E-2</v>
      </c>
      <c r="L101" s="106">
        <f t="shared" ref="L101:L104" si="15">G101/$G$105</f>
        <v>6.0606060606060601E-2</v>
      </c>
      <c r="M101" s="107">
        <f t="shared" ref="M101:M103" si="16">AVERAGE(H101:L101)</f>
        <v>4.657639008682652E-2</v>
      </c>
      <c r="N101" s="63">
        <v>0.23409809671669252</v>
      </c>
      <c r="O101" s="64">
        <f t="shared" ref="O101:O102" si="17">N101/M101</f>
        <v>5.0261107887556937</v>
      </c>
    </row>
    <row r="102" spans="2:15" x14ac:dyDescent="0.3">
      <c r="B102" s="108" t="s">
        <v>74</v>
      </c>
      <c r="C102" s="110">
        <f>1/E100</f>
        <v>0.33333333333333331</v>
      </c>
      <c r="D102" s="58">
        <v>4</v>
      </c>
      <c r="E102" s="57">
        <v>1</v>
      </c>
      <c r="F102" s="109">
        <v>2</v>
      </c>
      <c r="G102" s="59">
        <f>1/E104</f>
        <v>0.33333333333333331</v>
      </c>
      <c r="H102" s="51">
        <f t="shared" si="11"/>
        <v>0.1212121212121212</v>
      </c>
      <c r="I102" s="51">
        <f t="shared" si="12"/>
        <v>0.2</v>
      </c>
      <c r="J102" s="51">
        <f t="shared" si="13"/>
        <v>0.12903225806451613</v>
      </c>
      <c r="K102" s="52">
        <f t="shared" si="14"/>
        <v>0.17647058823529413</v>
      </c>
      <c r="L102" s="106">
        <f t="shared" si="15"/>
        <v>0.1212121212121212</v>
      </c>
      <c r="M102" s="107">
        <f t="shared" si="16"/>
        <v>0.14958541774481054</v>
      </c>
      <c r="N102" s="63">
        <v>0.76536024380426659</v>
      </c>
      <c r="O102" s="64">
        <f t="shared" si="17"/>
        <v>5.1165431453348909</v>
      </c>
    </row>
    <row r="103" spans="2:15" ht="14.5" thickBot="1" x14ac:dyDescent="0.35">
      <c r="B103" s="108" t="s">
        <v>75</v>
      </c>
      <c r="C103" s="28">
        <f>1/F100</f>
        <v>0.25</v>
      </c>
      <c r="D103" s="109">
        <v>3</v>
      </c>
      <c r="E103" s="109">
        <f>1/2</f>
        <v>0.5</v>
      </c>
      <c r="F103" s="57">
        <v>1</v>
      </c>
      <c r="G103" s="29">
        <f>1/F104</f>
        <v>0.25</v>
      </c>
      <c r="H103" s="51">
        <f t="shared" si="11"/>
        <v>9.0909090909090912E-2</v>
      </c>
      <c r="I103" s="51">
        <f t="shared" si="12"/>
        <v>0.15</v>
      </c>
      <c r="J103" s="51">
        <f t="shared" si="13"/>
        <v>6.4516129032258063E-2</v>
      </c>
      <c r="K103" s="52">
        <f t="shared" si="14"/>
        <v>8.8235294117647065E-2</v>
      </c>
      <c r="L103" s="106">
        <f t="shared" si="15"/>
        <v>9.0909090909090912E-2</v>
      </c>
      <c r="M103" s="107">
        <f t="shared" si="16"/>
        <v>9.6913920993617397E-2</v>
      </c>
      <c r="N103" s="72">
        <v>0.48816686792018865</v>
      </c>
      <c r="O103" s="73">
        <f>N103/M103</f>
        <v>5.0371181241582264</v>
      </c>
    </row>
    <row r="104" spans="2:15" ht="14.5" thickBot="1" x14ac:dyDescent="0.35">
      <c r="B104" s="112" t="s">
        <v>89</v>
      </c>
      <c r="C104" s="30">
        <v>1</v>
      </c>
      <c r="D104" s="113">
        <v>6</v>
      </c>
      <c r="E104" s="113">
        <v>3</v>
      </c>
      <c r="F104" s="113">
        <v>4</v>
      </c>
      <c r="G104" s="114">
        <v>1</v>
      </c>
      <c r="H104" s="51">
        <f>C104/$C$105</f>
        <v>0.36363636363636365</v>
      </c>
      <c r="I104" s="51">
        <f t="shared" si="12"/>
        <v>0.3</v>
      </c>
      <c r="J104" s="51">
        <f t="shared" si="13"/>
        <v>0.38709677419354838</v>
      </c>
      <c r="K104" s="52">
        <f t="shared" si="14"/>
        <v>0.35294117647058826</v>
      </c>
      <c r="L104" s="106">
        <f t="shared" si="15"/>
        <v>0.36363636363636365</v>
      </c>
      <c r="M104" s="115">
        <f>AVERAGE(H104:L104)</f>
        <v>0.35346213558737283</v>
      </c>
      <c r="N104" s="116">
        <v>1.822794548904606</v>
      </c>
      <c r="O104" s="73">
        <f>N104/M104</f>
        <v>5.156972601536344</v>
      </c>
    </row>
    <row r="105" spans="2:15" ht="14.5" thickBot="1" x14ac:dyDescent="0.35">
      <c r="B105" s="74"/>
      <c r="C105" s="117">
        <f t="shared" ref="C105:M105" si="18">SUM(C100:C104)</f>
        <v>2.75</v>
      </c>
      <c r="D105" s="117">
        <f t="shared" si="18"/>
        <v>20</v>
      </c>
      <c r="E105" s="117">
        <f t="shared" si="18"/>
        <v>7.75</v>
      </c>
      <c r="F105" s="117">
        <f t="shared" si="18"/>
        <v>11.333333333333332</v>
      </c>
      <c r="G105" s="117">
        <f t="shared" si="18"/>
        <v>2.75</v>
      </c>
      <c r="H105" s="118">
        <f t="shared" si="18"/>
        <v>1</v>
      </c>
      <c r="I105" s="76">
        <f t="shared" si="18"/>
        <v>1</v>
      </c>
      <c r="J105" s="76">
        <f t="shared" si="18"/>
        <v>0.99999999999999989</v>
      </c>
      <c r="K105" s="76">
        <f t="shared" si="18"/>
        <v>1</v>
      </c>
      <c r="L105" s="76">
        <f t="shared" si="18"/>
        <v>1</v>
      </c>
      <c r="M105" s="119">
        <f t="shared" si="18"/>
        <v>1</v>
      </c>
    </row>
    <row r="106" spans="2:15" ht="14.5" thickBot="1" x14ac:dyDescent="0.35">
      <c r="G106" s="3" t="s">
        <v>63</v>
      </c>
    </row>
    <row r="107" spans="2:15" ht="16" thickBot="1" x14ac:dyDescent="0.4">
      <c r="B107" s="143" t="s">
        <v>57</v>
      </c>
      <c r="C107" s="144"/>
      <c r="D107" s="144"/>
      <c r="E107" s="9">
        <v>5</v>
      </c>
      <c r="G107" s="120" t="s">
        <v>11</v>
      </c>
      <c r="H107" s="121" t="s">
        <v>8</v>
      </c>
      <c r="I107" s="122"/>
      <c r="J107" s="123"/>
      <c r="L107" s="120" t="s">
        <v>31</v>
      </c>
      <c r="M107" s="124" t="s">
        <v>64</v>
      </c>
      <c r="N107" s="122"/>
      <c r="O107" s="123"/>
    </row>
    <row r="108" spans="2:15" ht="16" thickBot="1" x14ac:dyDescent="0.4">
      <c r="B108" s="85" t="s">
        <v>58</v>
      </c>
      <c r="C108" s="86"/>
      <c r="D108" s="86"/>
      <c r="E108" s="87">
        <f>AVERAGE(O100:O104)</f>
        <v>5.0987434522642996</v>
      </c>
      <c r="G108" s="125" t="s">
        <v>12</v>
      </c>
      <c r="H108" s="126" t="s">
        <v>9</v>
      </c>
      <c r="I108" s="16"/>
      <c r="J108" s="127"/>
      <c r="L108" s="125"/>
      <c r="M108" s="126"/>
      <c r="N108" s="16"/>
      <c r="O108" s="127"/>
    </row>
    <row r="109" spans="2:15" ht="16" thickBot="1" x14ac:dyDescent="0.4">
      <c r="B109" s="85" t="s">
        <v>59</v>
      </c>
      <c r="C109" s="86"/>
      <c r="D109" s="86"/>
      <c r="E109" s="15">
        <f>(E108-E107)/(E107-1)</f>
        <v>2.4685863066074898E-2</v>
      </c>
      <c r="G109" s="128" t="s">
        <v>13</v>
      </c>
      <c r="H109" s="129" t="s">
        <v>10</v>
      </c>
      <c r="I109" s="130"/>
      <c r="J109" s="131"/>
      <c r="L109" s="128"/>
      <c r="M109" s="129"/>
      <c r="N109" s="130"/>
      <c r="O109" s="131"/>
    </row>
    <row r="110" spans="2:15" ht="16" thickBot="1" x14ac:dyDescent="0.4">
      <c r="B110" s="85" t="s">
        <v>60</v>
      </c>
      <c r="C110" s="86"/>
      <c r="D110" s="86"/>
      <c r="E110" s="15">
        <f>(1.98*(4-2))/4</f>
        <v>0.99</v>
      </c>
    </row>
    <row r="111" spans="2:15" ht="16" thickBot="1" x14ac:dyDescent="0.4">
      <c r="B111" s="85" t="s">
        <v>61</v>
      </c>
      <c r="C111" s="86"/>
      <c r="D111" s="86"/>
      <c r="E111" s="91">
        <f>E109/E110</f>
        <v>2.4935215218257471E-2</v>
      </c>
    </row>
    <row r="112" spans="2:15" ht="14.5" thickBot="1" x14ac:dyDescent="0.35">
      <c r="B112" s="92" t="s">
        <v>62</v>
      </c>
      <c r="C112" s="93"/>
      <c r="D112" s="93"/>
      <c r="E112" s="94" t="str">
        <f>IF(E111&lt;10%,"Es consistente","No consistente")</f>
        <v>Es consistente</v>
      </c>
    </row>
    <row r="114" spans="2:15" ht="14.5" thickBot="1" x14ac:dyDescent="0.35"/>
    <row r="115" spans="2:15" x14ac:dyDescent="0.3">
      <c r="B115" s="31" t="s">
        <v>44</v>
      </c>
      <c r="C115" s="32"/>
      <c r="D115" s="32"/>
      <c r="E115" s="32"/>
      <c r="F115" s="32"/>
      <c r="G115" s="32"/>
      <c r="H115" s="140" t="str">
        <f>I61</f>
        <v xml:space="preserve">Método de pedido </v>
      </c>
      <c r="I115" s="140"/>
      <c r="J115" s="140"/>
      <c r="K115" s="140"/>
      <c r="L115" s="140"/>
      <c r="M115" s="95">
        <v>1</v>
      </c>
      <c r="N115" s="35">
        <v>2</v>
      </c>
      <c r="O115" s="36" t="s">
        <v>49</v>
      </c>
    </row>
    <row r="116" spans="2:15" ht="15.75" customHeight="1" thickBot="1" x14ac:dyDescent="0.35">
      <c r="B116" s="37" t="s">
        <v>47</v>
      </c>
      <c r="C116" s="38"/>
      <c r="D116" s="38"/>
      <c r="E116" s="38"/>
      <c r="F116" s="38"/>
      <c r="G116" s="38"/>
      <c r="H116" s="141" t="s">
        <v>46</v>
      </c>
      <c r="I116" s="141"/>
      <c r="J116" s="141"/>
      <c r="K116" s="141"/>
      <c r="L116" s="141"/>
      <c r="M116" s="96" t="s">
        <v>50</v>
      </c>
      <c r="N116" s="42" t="s">
        <v>51</v>
      </c>
      <c r="O116" s="97" t="s">
        <v>52</v>
      </c>
    </row>
    <row r="117" spans="2:15" ht="84.5" thickBot="1" x14ac:dyDescent="0.35">
      <c r="B117" s="43" t="s">
        <v>48</v>
      </c>
      <c r="C117" s="98" t="str">
        <f>B118</f>
        <v xml:space="preserve">Sistema de informacion base </v>
      </c>
      <c r="D117" s="99" t="str">
        <f>B119</f>
        <v>Redistribución de almacen</v>
      </c>
      <c r="E117" s="99" t="str">
        <f>B120</f>
        <v>La implementación de MRP en la Gestión de Inventarios, integrado con tecnología RFID.</v>
      </c>
      <c r="F117" s="99" t="str">
        <f>B121</f>
        <v>Implementación del sistema de código de barras</v>
      </c>
      <c r="G117" s="100" t="str">
        <f>B122</f>
        <v xml:space="preserve">Método de Control de Inventarios utilizando MRP y Análisis ABC </v>
      </c>
      <c r="H117" s="101" t="str">
        <f>C117</f>
        <v xml:space="preserve">Sistema de informacion base </v>
      </c>
      <c r="I117" s="102" t="str">
        <f>D117</f>
        <v>Redistribución de almacen</v>
      </c>
      <c r="J117" s="102" t="str">
        <f>E117</f>
        <v>La implementación de MRP en la Gestión de Inventarios, integrado con tecnología RFID.</v>
      </c>
      <c r="K117" s="102" t="str">
        <f>F117</f>
        <v>Implementación del sistema de código de barras</v>
      </c>
      <c r="L117" s="103" t="str">
        <f>G117</f>
        <v xml:space="preserve">Método de Control de Inventarios utilizando MRP y Análisis ABC </v>
      </c>
      <c r="M117" s="96"/>
      <c r="N117" s="42"/>
      <c r="O117" s="97"/>
    </row>
    <row r="118" spans="2:15" x14ac:dyDescent="0.3">
      <c r="B118" s="104" t="s">
        <v>78</v>
      </c>
      <c r="C118" s="48">
        <v>1</v>
      </c>
      <c r="D118" s="105">
        <v>5</v>
      </c>
      <c r="E118" s="105">
        <f>1/3</f>
        <v>0.33333333333333331</v>
      </c>
      <c r="F118" s="105">
        <f>1/2</f>
        <v>0.5</v>
      </c>
      <c r="G118" s="27">
        <f>1/5</f>
        <v>0.2</v>
      </c>
      <c r="H118" s="51">
        <f>C118/$C$123</f>
        <v>8.9285714285714288E-2</v>
      </c>
      <c r="I118" s="51">
        <f>D118/$D$123</f>
        <v>0.17857142857142858</v>
      </c>
      <c r="J118" s="51">
        <f>E118/$E$123</f>
        <v>6.6985645933014343E-2</v>
      </c>
      <c r="K118" s="52">
        <f>F118/$F$123</f>
        <v>6.5217391304347824E-2</v>
      </c>
      <c r="L118" s="106">
        <f>G118/$G$123</f>
        <v>0.10557184750733138</v>
      </c>
      <c r="M118" s="107">
        <f>AVERAGE(H118:L118)</f>
        <v>0.10112640552036727</v>
      </c>
      <c r="N118" s="54" cm="1">
        <f t="array" ref="N118:N122">MMULT(C118:G122,M118:M122)</f>
        <v>0.51322514657164398</v>
      </c>
      <c r="O118" s="55">
        <f>N118/M118</f>
        <v>5.0750854233445324</v>
      </c>
    </row>
    <row r="119" spans="2:15" x14ac:dyDescent="0.3">
      <c r="B119" s="108" t="s">
        <v>73</v>
      </c>
      <c r="C119" s="28">
        <f>1/5</f>
        <v>0.2</v>
      </c>
      <c r="D119" s="57">
        <v>1</v>
      </c>
      <c r="E119" s="109">
        <f>1/7</f>
        <v>0.14285714285714285</v>
      </c>
      <c r="F119" s="109">
        <f>1/6</f>
        <v>0.16666666666666666</v>
      </c>
      <c r="G119" s="59">
        <f>1/9</f>
        <v>0.1111111111111111</v>
      </c>
      <c r="H119" s="51">
        <f>C119/$C$123</f>
        <v>1.785714285714286E-2</v>
      </c>
      <c r="I119" s="51">
        <f t="shared" ref="I119:I122" si="19">D119/$D$123</f>
        <v>3.5714285714285712E-2</v>
      </c>
      <c r="J119" s="51">
        <f t="shared" ref="J119:J122" si="20">E119/$E$123</f>
        <v>2.8708133971291863E-2</v>
      </c>
      <c r="K119" s="52">
        <f t="shared" ref="K119:K122" si="21">F119/$F$123</f>
        <v>2.1739130434782608E-2</v>
      </c>
      <c r="L119" s="106">
        <f t="shared" ref="L119:L122" si="22">G119/$G$123</f>
        <v>5.8651026392961873E-2</v>
      </c>
      <c r="M119" s="107">
        <f t="shared" ref="M119:M121" si="23">AVERAGE(H119:L119)</f>
        <v>3.2533943874092988E-2</v>
      </c>
      <c r="N119" s="63">
        <v>0.16475362000807803</v>
      </c>
      <c r="O119" s="64">
        <f t="shared" ref="O119:O120" si="24">N119/M119</f>
        <v>5.0640531208167641</v>
      </c>
    </row>
    <row r="120" spans="2:15" x14ac:dyDescent="0.3">
      <c r="B120" s="108" t="s">
        <v>74</v>
      </c>
      <c r="C120" s="110">
        <v>3</v>
      </c>
      <c r="D120" s="111">
        <v>7</v>
      </c>
      <c r="E120" s="57">
        <v>1</v>
      </c>
      <c r="F120" s="109">
        <v>2</v>
      </c>
      <c r="G120" s="59">
        <f>1/3</f>
        <v>0.33333333333333331</v>
      </c>
      <c r="H120" s="51">
        <f>C120/$C$123</f>
        <v>0.26785714285714285</v>
      </c>
      <c r="I120" s="51">
        <f t="shared" si="19"/>
        <v>0.25</v>
      </c>
      <c r="J120" s="51">
        <f t="shared" si="20"/>
        <v>0.20095693779904306</v>
      </c>
      <c r="K120" s="52">
        <f t="shared" si="21"/>
        <v>0.2608695652173913</v>
      </c>
      <c r="L120" s="106">
        <f t="shared" si="22"/>
        <v>0.17595307917888564</v>
      </c>
      <c r="M120" s="107">
        <f t="shared" si="23"/>
        <v>0.23112734501049256</v>
      </c>
      <c r="N120" s="63">
        <v>1.2258933384717692</v>
      </c>
      <c r="O120" s="64">
        <f t="shared" si="24"/>
        <v>5.3039736099426786</v>
      </c>
    </row>
    <row r="121" spans="2:15" ht="14.5" thickBot="1" x14ac:dyDescent="0.35">
      <c r="B121" s="108" t="s">
        <v>75</v>
      </c>
      <c r="C121" s="28">
        <v>2</v>
      </c>
      <c r="D121" s="109">
        <v>6</v>
      </c>
      <c r="E121" s="109">
        <f>1/2</f>
        <v>0.5</v>
      </c>
      <c r="F121" s="57">
        <v>1</v>
      </c>
      <c r="G121" s="59">
        <f>1/4</f>
        <v>0.25</v>
      </c>
      <c r="H121" s="51">
        <f t="shared" ref="H121" si="25">C121/$C$123</f>
        <v>0.17857142857142858</v>
      </c>
      <c r="I121" s="51">
        <f t="shared" si="19"/>
        <v>0.21428571428571427</v>
      </c>
      <c r="J121" s="51">
        <f t="shared" si="20"/>
        <v>0.10047846889952153</v>
      </c>
      <c r="K121" s="52">
        <f t="shared" si="21"/>
        <v>0.13043478260869565</v>
      </c>
      <c r="L121" s="106">
        <f t="shared" si="22"/>
        <v>0.13196480938416422</v>
      </c>
      <c r="M121" s="107">
        <f t="shared" si="23"/>
        <v>0.15114704074990487</v>
      </c>
      <c r="N121" s="72">
        <v>0.78518350375172918</v>
      </c>
      <c r="O121" s="73">
        <f>N121/M121</f>
        <v>5.1948321307258105</v>
      </c>
    </row>
    <row r="122" spans="2:15" ht="14.5" thickBot="1" x14ac:dyDescent="0.35">
      <c r="B122" s="112" t="s">
        <v>89</v>
      </c>
      <c r="C122" s="30">
        <v>5</v>
      </c>
      <c r="D122" s="113">
        <v>9</v>
      </c>
      <c r="E122" s="113">
        <v>3</v>
      </c>
      <c r="F122" s="113">
        <v>4</v>
      </c>
      <c r="G122" s="114">
        <v>1</v>
      </c>
      <c r="H122" s="51">
        <f>C122/$C$123</f>
        <v>0.44642857142857145</v>
      </c>
      <c r="I122" s="51">
        <f t="shared" si="19"/>
        <v>0.32142857142857145</v>
      </c>
      <c r="J122" s="51">
        <f t="shared" si="20"/>
        <v>0.60287081339712922</v>
      </c>
      <c r="K122" s="52">
        <f t="shared" si="21"/>
        <v>0.52173913043478259</v>
      </c>
      <c r="L122" s="106">
        <f t="shared" si="22"/>
        <v>0.52785923753665687</v>
      </c>
      <c r="M122" s="115">
        <f>AVERAGE(H122:L122)</f>
        <v>0.48406526484514234</v>
      </c>
      <c r="N122" s="116">
        <v>2.5804729853449127</v>
      </c>
      <c r="O122" s="73">
        <f>N122/M122</f>
        <v>5.3308369196257734</v>
      </c>
    </row>
    <row r="123" spans="2:15" ht="14.5" thickBot="1" x14ac:dyDescent="0.35">
      <c r="B123" s="74"/>
      <c r="C123" s="117">
        <f t="shared" ref="C123:M123" si="26">SUM(C118:C122)</f>
        <v>11.2</v>
      </c>
      <c r="D123" s="117">
        <f t="shared" si="26"/>
        <v>28</v>
      </c>
      <c r="E123" s="117">
        <f t="shared" si="26"/>
        <v>4.9761904761904763</v>
      </c>
      <c r="F123" s="117">
        <f t="shared" si="26"/>
        <v>7.6666666666666661</v>
      </c>
      <c r="G123" s="117">
        <f t="shared" si="26"/>
        <v>1.8944444444444444</v>
      </c>
      <c r="H123" s="118">
        <f t="shared" si="26"/>
        <v>1</v>
      </c>
      <c r="I123" s="76">
        <f t="shared" si="26"/>
        <v>1</v>
      </c>
      <c r="J123" s="76">
        <f t="shared" si="26"/>
        <v>1</v>
      </c>
      <c r="K123" s="76">
        <f t="shared" si="26"/>
        <v>1</v>
      </c>
      <c r="L123" s="76">
        <f t="shared" si="26"/>
        <v>1</v>
      </c>
      <c r="M123" s="119">
        <f t="shared" si="26"/>
        <v>1</v>
      </c>
    </row>
    <row r="124" spans="2:15" ht="14.5" thickBot="1" x14ac:dyDescent="0.35">
      <c r="G124" s="3" t="s">
        <v>63</v>
      </c>
    </row>
    <row r="125" spans="2:15" ht="16" thickBot="1" x14ac:dyDescent="0.4">
      <c r="B125" s="143" t="s">
        <v>57</v>
      </c>
      <c r="C125" s="144"/>
      <c r="D125" s="144"/>
      <c r="E125" s="9">
        <v>5</v>
      </c>
      <c r="G125" s="120" t="s">
        <v>11</v>
      </c>
      <c r="H125" s="121" t="s">
        <v>8</v>
      </c>
      <c r="I125" s="122"/>
      <c r="J125" s="123"/>
      <c r="L125" s="120" t="s">
        <v>31</v>
      </c>
      <c r="M125" s="124" t="s">
        <v>64</v>
      </c>
      <c r="N125" s="122"/>
      <c r="O125" s="123"/>
    </row>
    <row r="126" spans="2:15" ht="16" thickBot="1" x14ac:dyDescent="0.4">
      <c r="B126" s="85" t="s">
        <v>58</v>
      </c>
      <c r="C126" s="86"/>
      <c r="D126" s="86"/>
      <c r="E126" s="87">
        <f>AVERAGE(O118:O122)</f>
        <v>5.193756240891112</v>
      </c>
      <c r="G126" s="125" t="s">
        <v>12</v>
      </c>
      <c r="H126" s="126" t="s">
        <v>9</v>
      </c>
      <c r="I126" s="16"/>
      <c r="J126" s="127"/>
      <c r="L126" s="125"/>
      <c r="M126" s="126"/>
      <c r="N126" s="16"/>
      <c r="O126" s="127"/>
    </row>
    <row r="127" spans="2:15" ht="16" thickBot="1" x14ac:dyDescent="0.4">
      <c r="B127" s="85" t="s">
        <v>59</v>
      </c>
      <c r="C127" s="86"/>
      <c r="D127" s="86"/>
      <c r="E127" s="15">
        <f>(E126-E125)/(E125-1)</f>
        <v>4.8439060222777997E-2</v>
      </c>
      <c r="G127" s="128" t="s">
        <v>13</v>
      </c>
      <c r="H127" s="129" t="s">
        <v>10</v>
      </c>
      <c r="I127" s="130"/>
      <c r="J127" s="131"/>
      <c r="L127" s="128"/>
      <c r="M127" s="129"/>
      <c r="N127" s="130"/>
      <c r="O127" s="131"/>
    </row>
    <row r="128" spans="2:15" ht="16" thickBot="1" x14ac:dyDescent="0.4">
      <c r="B128" s="85" t="s">
        <v>60</v>
      </c>
      <c r="C128" s="86"/>
      <c r="D128" s="86"/>
      <c r="E128" s="15">
        <f>(1.98*(4-2))/4</f>
        <v>0.99</v>
      </c>
    </row>
    <row r="129" spans="2:15" ht="16" thickBot="1" x14ac:dyDescent="0.4">
      <c r="B129" s="85" t="s">
        <v>61</v>
      </c>
      <c r="C129" s="86"/>
      <c r="D129" s="86"/>
      <c r="E129" s="91">
        <f>E127/E128</f>
        <v>4.8928343659371716E-2</v>
      </c>
    </row>
    <row r="130" spans="2:15" ht="14.5" thickBot="1" x14ac:dyDescent="0.35">
      <c r="B130" s="92" t="s">
        <v>62</v>
      </c>
      <c r="C130" s="93"/>
      <c r="D130" s="93"/>
      <c r="E130" s="94" t="str">
        <f>IF(E129&lt;10%,"Es consistente","No consistente")</f>
        <v>Es consistente</v>
      </c>
    </row>
    <row r="131" spans="2:15" ht="14.5" thickBot="1" x14ac:dyDescent="0.35"/>
    <row r="132" spans="2:15" x14ac:dyDescent="0.3">
      <c r="B132" s="31" t="s">
        <v>44</v>
      </c>
      <c r="C132" s="32"/>
      <c r="D132" s="32"/>
      <c r="E132" s="32"/>
      <c r="F132" s="32"/>
      <c r="G132" s="32"/>
      <c r="H132" s="140" t="s">
        <v>77</v>
      </c>
      <c r="I132" s="140"/>
      <c r="J132" s="140"/>
      <c r="K132" s="140"/>
      <c r="L132" s="140"/>
      <c r="M132" s="95">
        <v>1</v>
      </c>
      <c r="N132" s="35">
        <v>2</v>
      </c>
      <c r="O132" s="36" t="s">
        <v>49</v>
      </c>
    </row>
    <row r="133" spans="2:15" ht="28.5" thickBot="1" x14ac:dyDescent="0.35">
      <c r="B133" s="37" t="s">
        <v>47</v>
      </c>
      <c r="C133" s="38"/>
      <c r="D133" s="38"/>
      <c r="E133" s="38"/>
      <c r="F133" s="38"/>
      <c r="G133" s="38"/>
      <c r="H133" s="141" t="s">
        <v>46</v>
      </c>
      <c r="I133" s="141"/>
      <c r="J133" s="141"/>
      <c r="K133" s="141"/>
      <c r="L133" s="141"/>
      <c r="M133" s="96" t="s">
        <v>50</v>
      </c>
      <c r="N133" s="42" t="s">
        <v>51</v>
      </c>
      <c r="O133" s="97" t="s">
        <v>52</v>
      </c>
    </row>
    <row r="134" spans="2:15" ht="119.25" customHeight="1" thickBot="1" x14ac:dyDescent="0.35">
      <c r="B134" s="43" t="s">
        <v>48</v>
      </c>
      <c r="C134" s="98" t="str">
        <f>B135</f>
        <v xml:space="preserve">Sistema de informacion base </v>
      </c>
      <c r="D134" s="99" t="str">
        <f>B136</f>
        <v>Redistribución de almacen</v>
      </c>
      <c r="E134" s="99" t="str">
        <f>B137</f>
        <v>La implementación de MRP en la Gestión de Inventarios, integrado con tecnología RFID.</v>
      </c>
      <c r="F134" s="99" t="str">
        <f>B138</f>
        <v>Implementación del sistema de código de barras</v>
      </c>
      <c r="G134" s="100" t="str">
        <f>B139</f>
        <v xml:space="preserve">Método de Control de Inventarios utilizando MRP y Análisis ABC </v>
      </c>
      <c r="H134" s="101" t="str">
        <f>C134</f>
        <v xml:space="preserve">Sistema de informacion base </v>
      </c>
      <c r="I134" s="102" t="str">
        <f>D134</f>
        <v>Redistribución de almacen</v>
      </c>
      <c r="J134" s="102" t="str">
        <f>E134</f>
        <v>La implementación de MRP en la Gestión de Inventarios, integrado con tecnología RFID.</v>
      </c>
      <c r="K134" s="102" t="str">
        <f>F134</f>
        <v>Implementación del sistema de código de barras</v>
      </c>
      <c r="L134" s="103" t="str">
        <f>G134</f>
        <v xml:space="preserve">Método de Control de Inventarios utilizando MRP y Análisis ABC </v>
      </c>
      <c r="M134" s="96"/>
      <c r="N134" s="42"/>
      <c r="O134" s="97"/>
    </row>
    <row r="135" spans="2:15" x14ac:dyDescent="0.3">
      <c r="B135" s="104" t="s">
        <v>78</v>
      </c>
      <c r="C135" s="48">
        <v>1</v>
      </c>
      <c r="D135" s="105">
        <v>6</v>
      </c>
      <c r="E135" s="105">
        <v>5</v>
      </c>
      <c r="F135" s="105">
        <f>1/3</f>
        <v>0.33333333333333331</v>
      </c>
      <c r="G135" s="27">
        <f>1/4</f>
        <v>0.25</v>
      </c>
      <c r="H135" s="51">
        <f>C135/$C$140</f>
        <v>0.1195219123505976</v>
      </c>
      <c r="I135" s="51">
        <f>D135/$D$140</f>
        <v>0.23076923076923078</v>
      </c>
      <c r="J135" s="51">
        <f>E135/$E$140</f>
        <v>0.23255813953488372</v>
      </c>
      <c r="K135" s="52">
        <f>F135/$F$140</f>
        <v>9.2561983471074374E-2</v>
      </c>
      <c r="L135" s="106">
        <f>G135/$G$140</f>
        <v>0.12587412587412586</v>
      </c>
      <c r="M135" s="107">
        <f>AVERAGE(H135:L135)</f>
        <v>0.16025707839998246</v>
      </c>
      <c r="N135" s="54" cm="1">
        <f t="array" ref="N135:N139">MMULT(C135:G139,M135:M139)</f>
        <v>0.8311320041615351</v>
      </c>
      <c r="O135" s="55">
        <f>N135/M135</f>
        <v>5.1862420834050722</v>
      </c>
    </row>
    <row r="136" spans="2:15" x14ac:dyDescent="0.3">
      <c r="B136" s="108" t="s">
        <v>73</v>
      </c>
      <c r="C136" s="28">
        <f>1/6</f>
        <v>0.16666666666666666</v>
      </c>
      <c r="D136" s="57">
        <v>1</v>
      </c>
      <c r="E136" s="109">
        <f>1/2</f>
        <v>0.5</v>
      </c>
      <c r="F136" s="109">
        <f>1/8</f>
        <v>0.125</v>
      </c>
      <c r="G136" s="59">
        <f>1/9</f>
        <v>0.1111111111111111</v>
      </c>
      <c r="H136" s="51">
        <f t="shared" ref="H136:H139" si="27">C136/$C$140</f>
        <v>1.9920318725099598E-2</v>
      </c>
      <c r="I136" s="51">
        <f t="shared" ref="I136:I139" si="28">D136/$D$140</f>
        <v>3.8461538461538464E-2</v>
      </c>
      <c r="J136" s="51">
        <f t="shared" ref="J136:J139" si="29">E136/$E$140</f>
        <v>2.3255813953488372E-2</v>
      </c>
      <c r="K136" s="52">
        <f t="shared" ref="K136:K139" si="30">F136/$F$140</f>
        <v>3.4710743801652892E-2</v>
      </c>
      <c r="L136" s="106">
        <f t="shared" ref="L136:L139" si="31">G136/$G$140</f>
        <v>5.5944055944055937E-2</v>
      </c>
      <c r="M136" s="107">
        <f t="shared" ref="M136:M138" si="32">AVERAGE(H136:L136)</f>
        <v>3.4458494177167051E-2</v>
      </c>
      <c r="N136" s="63">
        <v>0.17431002598678616</v>
      </c>
      <c r="O136" s="64">
        <f t="shared" ref="O136:O137" si="33">N136/M136</f>
        <v>5.0585502979491128</v>
      </c>
    </row>
    <row r="137" spans="2:15" x14ac:dyDescent="0.3">
      <c r="B137" s="108" t="s">
        <v>74</v>
      </c>
      <c r="C137" s="110">
        <f>1/5</f>
        <v>0.2</v>
      </c>
      <c r="D137" s="111">
        <v>2</v>
      </c>
      <c r="E137" s="57">
        <v>1</v>
      </c>
      <c r="F137" s="109">
        <f>1/7</f>
        <v>0.14285714285714285</v>
      </c>
      <c r="G137" s="59">
        <f>1/8</f>
        <v>0.125</v>
      </c>
      <c r="H137" s="51">
        <f t="shared" si="27"/>
        <v>2.3904382470119521E-2</v>
      </c>
      <c r="I137" s="51">
        <f t="shared" si="28"/>
        <v>7.6923076923076927E-2</v>
      </c>
      <c r="J137" s="51">
        <f t="shared" si="29"/>
        <v>4.6511627906976744E-2</v>
      </c>
      <c r="K137" s="52">
        <f t="shared" si="30"/>
        <v>3.9669421487603301E-2</v>
      </c>
      <c r="L137" s="106">
        <f t="shared" si="31"/>
        <v>6.2937062937062929E-2</v>
      </c>
      <c r="M137" s="107">
        <f t="shared" si="32"/>
        <v>4.9989114344967889E-2</v>
      </c>
      <c r="N137" s="63">
        <v>0.25080255266494245</v>
      </c>
      <c r="O137" s="64">
        <f t="shared" si="33"/>
        <v>5.017143351134191</v>
      </c>
    </row>
    <row r="138" spans="2:15" ht="14.5" thickBot="1" x14ac:dyDescent="0.35">
      <c r="B138" s="108" t="s">
        <v>75</v>
      </c>
      <c r="C138" s="28">
        <v>3</v>
      </c>
      <c r="D138" s="109">
        <v>8</v>
      </c>
      <c r="E138" s="109">
        <v>7</v>
      </c>
      <c r="F138" s="57">
        <v>1</v>
      </c>
      <c r="G138" s="29">
        <f>1/2</f>
        <v>0.5</v>
      </c>
      <c r="H138" s="51">
        <f t="shared" si="27"/>
        <v>0.35856573705179279</v>
      </c>
      <c r="I138" s="51">
        <f t="shared" si="28"/>
        <v>0.30769230769230771</v>
      </c>
      <c r="J138" s="51">
        <f t="shared" si="29"/>
        <v>0.32558139534883723</v>
      </c>
      <c r="K138" s="52">
        <f t="shared" si="30"/>
        <v>0.27768595041322314</v>
      </c>
      <c r="L138" s="106">
        <f t="shared" si="31"/>
        <v>0.25174825174825172</v>
      </c>
      <c r="M138" s="107">
        <f t="shared" si="32"/>
        <v>0.30425472845088247</v>
      </c>
      <c r="N138" s="72">
        <v>1.6361380097964415</v>
      </c>
      <c r="O138" s="73">
        <f>N138/M138</f>
        <v>5.3775269759219944</v>
      </c>
    </row>
    <row r="139" spans="2:15" ht="14.5" thickBot="1" x14ac:dyDescent="0.35">
      <c r="B139" s="112" t="s">
        <v>89</v>
      </c>
      <c r="C139" s="30">
        <v>4</v>
      </c>
      <c r="D139" s="113">
        <v>9</v>
      </c>
      <c r="E139" s="113">
        <v>8</v>
      </c>
      <c r="F139" s="113">
        <v>2</v>
      </c>
      <c r="G139" s="114">
        <v>1</v>
      </c>
      <c r="H139" s="51">
        <f t="shared" si="27"/>
        <v>0.4780876494023904</v>
      </c>
      <c r="I139" s="51">
        <f t="shared" si="28"/>
        <v>0.34615384615384615</v>
      </c>
      <c r="J139" s="51">
        <f t="shared" si="29"/>
        <v>0.37209302325581395</v>
      </c>
      <c r="K139" s="52">
        <f t="shared" si="30"/>
        <v>0.55537190082644627</v>
      </c>
      <c r="L139" s="106">
        <f t="shared" si="31"/>
        <v>0.50349650349650343</v>
      </c>
      <c r="M139" s="115">
        <f>AVERAGE(H139:L139)</f>
        <v>0.45104058462700003</v>
      </c>
      <c r="N139" s="116">
        <v>2.4106177174829413</v>
      </c>
      <c r="O139" s="73">
        <f>N139/M139</f>
        <v>5.3445694237835948</v>
      </c>
    </row>
    <row r="140" spans="2:15" ht="14.5" thickBot="1" x14ac:dyDescent="0.35">
      <c r="B140" s="74"/>
      <c r="C140" s="117">
        <f t="shared" ref="C140:M140" si="34">SUM(C135:C139)</f>
        <v>8.3666666666666671</v>
      </c>
      <c r="D140" s="117">
        <f t="shared" si="34"/>
        <v>26</v>
      </c>
      <c r="E140" s="117">
        <f t="shared" si="34"/>
        <v>21.5</v>
      </c>
      <c r="F140" s="117">
        <f t="shared" si="34"/>
        <v>3.6011904761904763</v>
      </c>
      <c r="G140" s="117">
        <f t="shared" si="34"/>
        <v>1.9861111111111112</v>
      </c>
      <c r="H140" s="118">
        <f t="shared" si="34"/>
        <v>1</v>
      </c>
      <c r="I140" s="76">
        <f t="shared" si="34"/>
        <v>1</v>
      </c>
      <c r="J140" s="76">
        <f t="shared" si="34"/>
        <v>1</v>
      </c>
      <c r="K140" s="76">
        <f t="shared" si="34"/>
        <v>1</v>
      </c>
      <c r="L140" s="76">
        <f t="shared" si="34"/>
        <v>0.99999999999999989</v>
      </c>
      <c r="M140" s="119">
        <f t="shared" si="34"/>
        <v>0.99999999999999989</v>
      </c>
    </row>
    <row r="141" spans="2:15" ht="14.5" thickBot="1" x14ac:dyDescent="0.35">
      <c r="G141" s="3" t="s">
        <v>63</v>
      </c>
    </row>
    <row r="142" spans="2:15" ht="16" thickBot="1" x14ac:dyDescent="0.4">
      <c r="B142" s="83" t="s">
        <v>57</v>
      </c>
      <c r="C142" s="84"/>
      <c r="D142" s="84"/>
      <c r="E142" s="9">
        <v>5</v>
      </c>
      <c r="G142" s="120" t="s">
        <v>11</v>
      </c>
      <c r="H142" s="121" t="s">
        <v>8</v>
      </c>
      <c r="I142" s="122"/>
      <c r="J142" s="123"/>
      <c r="L142" s="120" t="s">
        <v>31</v>
      </c>
      <c r="M142" s="124" t="s">
        <v>64</v>
      </c>
      <c r="N142" s="122"/>
      <c r="O142" s="123"/>
    </row>
    <row r="143" spans="2:15" ht="16" thickBot="1" x14ac:dyDescent="0.4">
      <c r="B143" s="85" t="s">
        <v>58</v>
      </c>
      <c r="C143" s="86"/>
      <c r="D143" s="86"/>
      <c r="E143" s="87">
        <f>AVERAGE(O135:O139)</f>
        <v>5.1968064264387932</v>
      </c>
      <c r="G143" s="125" t="s">
        <v>12</v>
      </c>
      <c r="H143" s="126" t="s">
        <v>9</v>
      </c>
      <c r="I143" s="16"/>
      <c r="J143" s="127"/>
      <c r="L143" s="125"/>
      <c r="M143" s="126"/>
      <c r="N143" s="16"/>
      <c r="O143" s="127"/>
    </row>
    <row r="144" spans="2:15" ht="16" thickBot="1" x14ac:dyDescent="0.4">
      <c r="B144" s="85" t="s">
        <v>59</v>
      </c>
      <c r="C144" s="86"/>
      <c r="D144" s="86"/>
      <c r="E144" s="15">
        <f>(E143-E142)/(E142-1)</f>
        <v>4.9201606609698301E-2</v>
      </c>
      <c r="G144" s="128" t="s">
        <v>13</v>
      </c>
      <c r="H144" s="129" t="s">
        <v>10</v>
      </c>
      <c r="I144" s="130"/>
      <c r="J144" s="131"/>
      <c r="L144" s="128"/>
      <c r="M144" s="129"/>
      <c r="N144" s="130"/>
      <c r="O144" s="131"/>
    </row>
    <row r="145" spans="1:16" ht="16" thickBot="1" x14ac:dyDescent="0.4">
      <c r="B145" s="85" t="s">
        <v>60</v>
      </c>
      <c r="C145" s="86"/>
      <c r="D145" s="86"/>
      <c r="E145" s="15">
        <f>(1.98*(4-2))/4</f>
        <v>0.99</v>
      </c>
    </row>
    <row r="146" spans="1:16" ht="16" thickBot="1" x14ac:dyDescent="0.4">
      <c r="B146" s="85" t="s">
        <v>61</v>
      </c>
      <c r="C146" s="86"/>
      <c r="D146" s="86"/>
      <c r="E146" s="91">
        <f>E144/E145</f>
        <v>4.969859253504879E-2</v>
      </c>
    </row>
    <row r="147" spans="1:16" ht="14.5" thickBot="1" x14ac:dyDescent="0.35">
      <c r="B147" s="92" t="s">
        <v>62</v>
      </c>
      <c r="C147" s="93"/>
      <c r="D147" s="93"/>
      <c r="E147" s="94" t="str">
        <f>IF(E146&lt;10%,"Es consistente","No consistente")</f>
        <v>Es consistente</v>
      </c>
    </row>
    <row r="153" spans="1:16" ht="15" x14ac:dyDescent="0.3">
      <c r="B153" s="139" t="s">
        <v>39</v>
      </c>
      <c r="C153" s="139"/>
      <c r="D153" s="139"/>
      <c r="E153" s="139" t="s">
        <v>65</v>
      </c>
      <c r="F153" s="139"/>
      <c r="G153" s="139"/>
      <c r="H153" s="139" t="str">
        <f>H115</f>
        <v xml:space="preserve">Método de pedido </v>
      </c>
      <c r="I153" s="139"/>
      <c r="J153" s="139"/>
      <c r="K153" s="139" t="s">
        <v>70</v>
      </c>
      <c r="L153" s="139"/>
      <c r="M153" s="139"/>
      <c r="N153" s="139"/>
    </row>
    <row r="154" spans="1:16" x14ac:dyDescent="0.3">
      <c r="A154" s="3" t="s">
        <v>66</v>
      </c>
      <c r="B154" s="13" t="s">
        <v>67</v>
      </c>
      <c r="C154" s="13" t="s">
        <v>68</v>
      </c>
      <c r="D154" s="13" t="s">
        <v>69</v>
      </c>
      <c r="E154" s="13" t="s">
        <v>67</v>
      </c>
      <c r="F154" s="13" t="s">
        <v>68</v>
      </c>
      <c r="G154" s="13" t="s">
        <v>69</v>
      </c>
      <c r="H154" s="13" t="s">
        <v>67</v>
      </c>
      <c r="I154" s="13" t="s">
        <v>68</v>
      </c>
      <c r="J154" s="13" t="s">
        <v>69</v>
      </c>
      <c r="K154" s="13" t="s">
        <v>67</v>
      </c>
      <c r="L154" s="13" t="s">
        <v>68</v>
      </c>
      <c r="M154" s="13" t="s">
        <v>69</v>
      </c>
      <c r="N154" s="13" t="s">
        <v>71</v>
      </c>
      <c r="O154" s="13" t="s">
        <v>72</v>
      </c>
      <c r="P154" s="13"/>
    </row>
    <row r="155" spans="1:16" ht="30" customHeight="1" x14ac:dyDescent="0.3">
      <c r="A155" s="132" t="str">
        <f>B135</f>
        <v xml:space="preserve">Sistema de informacion base </v>
      </c>
      <c r="B155" s="133">
        <f>$K$62</f>
        <v>0.1496924128503076</v>
      </c>
      <c r="C155" s="133">
        <f>M81</f>
        <v>0.24573426331107676</v>
      </c>
      <c r="D155" s="134">
        <f>C155*B155</f>
        <v>3.6784554795027895E-2</v>
      </c>
      <c r="E155" s="133">
        <f>$K$63</f>
        <v>6.6188197767145129E-2</v>
      </c>
      <c r="F155" s="135">
        <f>M100</f>
        <v>0.35346213558737283</v>
      </c>
      <c r="G155" s="134">
        <f>F155*E155</f>
        <v>2.33950217334545E-2</v>
      </c>
      <c r="H155" s="133">
        <f>$K$64</f>
        <v>0.23986101617680566</v>
      </c>
      <c r="I155" s="135">
        <f>M118</f>
        <v>0.10112640552036727</v>
      </c>
      <c r="J155" s="134">
        <f>I155*H155</f>
        <v>2.4256282390423021E-2</v>
      </c>
      <c r="K155" s="133">
        <f>$K$65</f>
        <v>0.54425837320574155</v>
      </c>
      <c r="L155" s="135">
        <f>M135</f>
        <v>0.16025707839998246</v>
      </c>
      <c r="M155" s="134">
        <f>L155*K155</f>
        <v>8.7221256784679443E-2</v>
      </c>
      <c r="N155" s="135">
        <f>M155+J155+G155+D155</f>
        <v>0.17165711570358486</v>
      </c>
      <c r="O155" s="145" t="s">
        <v>89</v>
      </c>
      <c r="P155" s="145"/>
    </row>
    <row r="156" spans="1:16" ht="30" customHeight="1" x14ac:dyDescent="0.3">
      <c r="A156" s="132" t="str">
        <f>B136</f>
        <v>Redistribución de almacen</v>
      </c>
      <c r="B156" s="133">
        <f t="shared" ref="B156:B159" si="35">$K$62</f>
        <v>0.1496924128503076</v>
      </c>
      <c r="C156" s="133">
        <f t="shared" ref="C156:C159" si="36">M82</f>
        <v>9.501753159809305E-2</v>
      </c>
      <c r="D156" s="134">
        <f t="shared" ref="D156:D158" si="37">C156*B156</f>
        <v>1.4223403567998892E-2</v>
      </c>
      <c r="E156" s="133">
        <f t="shared" ref="E156:E159" si="38">$K$63</f>
        <v>6.6188197767145129E-2</v>
      </c>
      <c r="F156" s="135">
        <f t="shared" ref="F156:F159" si="39">M101</f>
        <v>4.657639008682652E-2</v>
      </c>
      <c r="G156" s="134">
        <f t="shared" ref="G156:G158" si="40">F156*E156</f>
        <v>3.0828073183465717E-3</v>
      </c>
      <c r="H156" s="133">
        <f t="shared" ref="H156:H159" si="41">$K$64</f>
        <v>0.23986101617680566</v>
      </c>
      <c r="I156" s="135">
        <f t="shared" ref="I156:I159" si="42">M119</f>
        <v>3.2533943874092988E-2</v>
      </c>
      <c r="J156" s="134">
        <f t="shared" ref="J156:J158" si="43">I156*H156</f>
        <v>7.8036248378791058E-3</v>
      </c>
      <c r="K156" s="133">
        <f t="shared" ref="K156:K159" si="44">$K$65</f>
        <v>0.54425837320574155</v>
      </c>
      <c r="L156" s="135">
        <f t="shared" ref="L156:L159" si="45">M136</f>
        <v>3.4458494177167051E-2</v>
      </c>
      <c r="M156" s="134">
        <f t="shared" ref="M156:M158" si="46">L156*K156</f>
        <v>1.8754323983984456E-2</v>
      </c>
      <c r="N156" s="135">
        <f t="shared" ref="N156:N157" si="47">M156+J156+G156+D156</f>
        <v>4.3864159708209026E-2</v>
      </c>
      <c r="O156" s="145"/>
      <c r="P156" s="145"/>
    </row>
    <row r="157" spans="1:16" ht="30" customHeight="1" x14ac:dyDescent="0.3">
      <c r="A157" s="132" t="str">
        <f>B137</f>
        <v>La implementación de MRP en la Gestión de Inventarios, integrado con tecnología RFID.</v>
      </c>
      <c r="B157" s="133">
        <f t="shared" si="35"/>
        <v>0.1496924128503076</v>
      </c>
      <c r="C157" s="133">
        <f t="shared" si="36"/>
        <v>5.725005589613056E-2</v>
      </c>
      <c r="D157" s="134">
        <f t="shared" si="37"/>
        <v>8.5698990029067623E-3</v>
      </c>
      <c r="E157" s="133">
        <f t="shared" si="38"/>
        <v>6.6188197767145129E-2</v>
      </c>
      <c r="F157" s="135">
        <f t="shared" si="39"/>
        <v>0.14958541774481054</v>
      </c>
      <c r="G157" s="134">
        <f t="shared" si="40"/>
        <v>9.9007892127745412E-3</v>
      </c>
      <c r="H157" s="133">
        <f t="shared" si="41"/>
        <v>0.23986101617680566</v>
      </c>
      <c r="I157" s="135">
        <f t="shared" si="42"/>
        <v>0.23112734501049256</v>
      </c>
      <c r="J157" s="134">
        <f t="shared" si="43"/>
        <v>5.5438439840463899E-2</v>
      </c>
      <c r="K157" s="133">
        <f t="shared" si="44"/>
        <v>0.54425837320574155</v>
      </c>
      <c r="L157" s="135">
        <f t="shared" si="45"/>
        <v>4.9989114344967889E-2</v>
      </c>
      <c r="M157" s="134">
        <f t="shared" si="46"/>
        <v>2.7206994051388021E-2</v>
      </c>
      <c r="N157" s="135">
        <f t="shared" si="47"/>
        <v>0.10111612210753322</v>
      </c>
      <c r="O157" s="145"/>
      <c r="P157" s="145"/>
    </row>
    <row r="158" spans="1:16" ht="30" customHeight="1" x14ac:dyDescent="0.3">
      <c r="A158" s="132" t="str">
        <f>B138</f>
        <v>Implementación del sistema de código de barras</v>
      </c>
      <c r="B158" s="133">
        <f t="shared" si="35"/>
        <v>0.1496924128503076</v>
      </c>
      <c r="C158" s="133">
        <f t="shared" si="36"/>
        <v>4.4833207123097504E-2</v>
      </c>
      <c r="D158" s="134">
        <f t="shared" si="37"/>
        <v>6.7111909500740634E-3</v>
      </c>
      <c r="E158" s="133">
        <f t="shared" si="38"/>
        <v>6.6188197767145129E-2</v>
      </c>
      <c r="F158" s="135">
        <f t="shared" si="39"/>
        <v>9.6913920993617397E-2</v>
      </c>
      <c r="G158" s="134">
        <f t="shared" si="40"/>
        <v>6.4145577691150264E-3</v>
      </c>
      <c r="H158" s="133">
        <f t="shared" si="41"/>
        <v>0.23986101617680566</v>
      </c>
      <c r="I158" s="135">
        <f t="shared" si="42"/>
        <v>0.15114704074990487</v>
      </c>
      <c r="J158" s="134">
        <f t="shared" si="43"/>
        <v>3.6254282786389237E-2</v>
      </c>
      <c r="K158" s="133">
        <f t="shared" si="44"/>
        <v>0.54425837320574155</v>
      </c>
      <c r="L158" s="135">
        <f t="shared" si="45"/>
        <v>0.30425472845088247</v>
      </c>
      <c r="M158" s="134">
        <f t="shared" si="46"/>
        <v>0.16559318354683195</v>
      </c>
      <c r="N158" s="135">
        <f>M158+J158+G158+D158</f>
        <v>0.21497321505241027</v>
      </c>
      <c r="O158" s="145"/>
      <c r="P158" s="145"/>
    </row>
    <row r="159" spans="1:16" ht="30" customHeight="1" x14ac:dyDescent="0.3">
      <c r="A159" s="132" t="str">
        <f>B139</f>
        <v xml:space="preserve">Método de Control de Inventarios utilizando MRP y Análisis ABC </v>
      </c>
      <c r="B159" s="133">
        <f t="shared" si="35"/>
        <v>0.1496924128503076</v>
      </c>
      <c r="C159" s="133">
        <f t="shared" si="36"/>
        <v>0.55549782580507956</v>
      </c>
      <c r="D159" s="134">
        <f t="shared" ref="D159" si="48">C159*B159</f>
        <v>8.3153809877862223E-2</v>
      </c>
      <c r="E159" s="133">
        <f t="shared" si="38"/>
        <v>6.6188197767145129E-2</v>
      </c>
      <c r="F159" s="135">
        <f t="shared" si="39"/>
        <v>0.35346213558737283</v>
      </c>
      <c r="G159" s="134">
        <f t="shared" ref="G159" si="49">F159*E159</f>
        <v>2.33950217334545E-2</v>
      </c>
      <c r="H159" s="133">
        <f t="shared" si="41"/>
        <v>0.23986101617680566</v>
      </c>
      <c r="I159" s="135">
        <f t="shared" si="42"/>
        <v>0.48406526484514234</v>
      </c>
      <c r="J159" s="134">
        <f t="shared" ref="J159" si="50">I159*H159</f>
        <v>0.11610838632165041</v>
      </c>
      <c r="K159" s="133">
        <f t="shared" si="44"/>
        <v>0.54425837320574155</v>
      </c>
      <c r="L159" s="135">
        <f t="shared" si="45"/>
        <v>0.45104058462700003</v>
      </c>
      <c r="M159" s="134">
        <f t="shared" ref="M159" si="51">L159*K159</f>
        <v>0.24548261483885764</v>
      </c>
      <c r="N159" s="135">
        <f t="shared" ref="N159" si="52">M159+J159+G159+D159</f>
        <v>0.46813983277182469</v>
      </c>
    </row>
    <row r="160" spans="1:16" x14ac:dyDescent="0.3">
      <c r="N160" s="136">
        <f>SUM(N155:N159)</f>
        <v>0.99975044534356206</v>
      </c>
    </row>
  </sheetData>
  <mergeCells count="133">
    <mergeCell ref="B1:I3"/>
    <mergeCell ref="B35:R35"/>
    <mergeCell ref="B34:R34"/>
    <mergeCell ref="B13:H14"/>
    <mergeCell ref="B15:H16"/>
    <mergeCell ref="B17:H18"/>
    <mergeCell ref="B36:B37"/>
    <mergeCell ref="C36:C37"/>
    <mergeCell ref="D36:D37"/>
    <mergeCell ref="E36:E37"/>
    <mergeCell ref="F36:F37"/>
    <mergeCell ref="G36:G37"/>
    <mergeCell ref="H36:H37"/>
    <mergeCell ref="O36:O37"/>
    <mergeCell ref="P36:P37"/>
    <mergeCell ref="Q36:Q37"/>
    <mergeCell ref="R36:R37"/>
    <mergeCell ref="T36:T37"/>
    <mergeCell ref="U36:U37"/>
    <mergeCell ref="I36:I37"/>
    <mergeCell ref="J36:J37"/>
    <mergeCell ref="K36:K37"/>
    <mergeCell ref="L36:L37"/>
    <mergeCell ref="M36:M37"/>
    <mergeCell ref="N36:N37"/>
    <mergeCell ref="I38:I39"/>
    <mergeCell ref="O38:O39"/>
    <mergeCell ref="P38:P39"/>
    <mergeCell ref="Q38:Q39"/>
    <mergeCell ref="R38:R39"/>
    <mergeCell ref="L38:L39"/>
    <mergeCell ref="M38:M39"/>
    <mergeCell ref="B40:B41"/>
    <mergeCell ref="C40:C41"/>
    <mergeCell ref="D40:D41"/>
    <mergeCell ref="E40:E41"/>
    <mergeCell ref="F40:F41"/>
    <mergeCell ref="H38:H39"/>
    <mergeCell ref="J38:J39"/>
    <mergeCell ref="B38:B39"/>
    <mergeCell ref="C38:C39"/>
    <mergeCell ref="D38:D39"/>
    <mergeCell ref="E38:E39"/>
    <mergeCell ref="F38:F39"/>
    <mergeCell ref="G38:G39"/>
    <mergeCell ref="M40:M41"/>
    <mergeCell ref="N40:N41"/>
    <mergeCell ref="O40:O41"/>
    <mergeCell ref="P40:P41"/>
    <mergeCell ref="Q40:Q41"/>
    <mergeCell ref="R40:R41"/>
    <mergeCell ref="G40:G41"/>
    <mergeCell ref="H40:H41"/>
    <mergeCell ref="I40:I41"/>
    <mergeCell ref="J40:J41"/>
    <mergeCell ref="K40:K41"/>
    <mergeCell ref="L40:L41"/>
    <mergeCell ref="B44:B45"/>
    <mergeCell ref="C44:C45"/>
    <mergeCell ref="D44:D45"/>
    <mergeCell ref="E44:E45"/>
    <mergeCell ref="F44:F45"/>
    <mergeCell ref="H42:H43"/>
    <mergeCell ref="I42:I43"/>
    <mergeCell ref="J42:J43"/>
    <mergeCell ref="K42:K43"/>
    <mergeCell ref="B42:B43"/>
    <mergeCell ref="C42:C43"/>
    <mergeCell ref="D42:D43"/>
    <mergeCell ref="E42:E43"/>
    <mergeCell ref="F42:F43"/>
    <mergeCell ref="G42:G43"/>
    <mergeCell ref="Q44:Q45"/>
    <mergeCell ref="R44:R45"/>
    <mergeCell ref="G44:G45"/>
    <mergeCell ref="H44:H45"/>
    <mergeCell ref="I44:I45"/>
    <mergeCell ref="J44:J45"/>
    <mergeCell ref="K44:K45"/>
    <mergeCell ref="L44:L45"/>
    <mergeCell ref="N42:N43"/>
    <mergeCell ref="O42:O43"/>
    <mergeCell ref="P42:P43"/>
    <mergeCell ref="Q42:Q43"/>
    <mergeCell ref="R42:R43"/>
    <mergeCell ref="L42:L43"/>
    <mergeCell ref="M42:M43"/>
    <mergeCell ref="Q46:Q47"/>
    <mergeCell ref="R46:R47"/>
    <mergeCell ref="E53:F56"/>
    <mergeCell ref="H46:H47"/>
    <mergeCell ref="I46:I47"/>
    <mergeCell ref="J46:J47"/>
    <mergeCell ref="K46:K47"/>
    <mergeCell ref="L46:L47"/>
    <mergeCell ref="M46:M47"/>
    <mergeCell ref="E46:E47"/>
    <mergeCell ref="F46:F47"/>
    <mergeCell ref="G46:G47"/>
    <mergeCell ref="A40:A41"/>
    <mergeCell ref="A42:A43"/>
    <mergeCell ref="A44:A45"/>
    <mergeCell ref="A46:A47"/>
    <mergeCell ref="H78:L78"/>
    <mergeCell ref="H79:L79"/>
    <mergeCell ref="B125:D125"/>
    <mergeCell ref="O155:P158"/>
    <mergeCell ref="B89:D89"/>
    <mergeCell ref="B107:D107"/>
    <mergeCell ref="K60:K61"/>
    <mergeCell ref="L60:L61"/>
    <mergeCell ref="M60:M61"/>
    <mergeCell ref="B69:D69"/>
    <mergeCell ref="N46:N47"/>
    <mergeCell ref="O46:O47"/>
    <mergeCell ref="P46:P47"/>
    <mergeCell ref="B46:B47"/>
    <mergeCell ref="C46:C47"/>
    <mergeCell ref="D46:D47"/>
    <mergeCell ref="M44:M45"/>
    <mergeCell ref="N44:N45"/>
    <mergeCell ref="O44:O45"/>
    <mergeCell ref="P44:P45"/>
    <mergeCell ref="K153:N153"/>
    <mergeCell ref="H153:J153"/>
    <mergeCell ref="E153:G153"/>
    <mergeCell ref="B153:D153"/>
    <mergeCell ref="H97:L97"/>
    <mergeCell ref="H98:L98"/>
    <mergeCell ref="H115:L115"/>
    <mergeCell ref="H116:L116"/>
    <mergeCell ref="H132:L132"/>
    <mergeCell ref="H133:L13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9" ma:contentTypeDescription="Crear nuevo documento." ma:contentTypeScope="" ma:versionID="8ae07e2fadf6b998c6afff34fb7b0a8c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05daec599204da7a3e773fd68e76fbdb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2602732F-DE78-4C03-B362-6201C81B3111}"/>
</file>

<file path=customXml/itemProps2.xml><?xml version="1.0" encoding="utf-8"?>
<ds:datastoreItem xmlns:ds="http://schemas.openxmlformats.org/officeDocument/2006/customXml" ds:itemID="{3426E055-91BB-4E3A-AFC3-EFE05ECD61E7}"/>
</file>

<file path=customXml/itemProps3.xml><?xml version="1.0" encoding="utf-8"?>
<ds:datastoreItem xmlns:ds="http://schemas.openxmlformats.org/officeDocument/2006/customXml" ds:itemID="{E5F61C68-D19A-4EBD-8B32-F6F1260927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Madelin Bastidas</cp:lastModifiedBy>
  <dcterms:created xsi:type="dcterms:W3CDTF">2023-11-03T23:26:24Z</dcterms:created>
  <dcterms:modified xsi:type="dcterms:W3CDTF">2024-05-27T08:46:40Z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